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300"/>
  </bookViews>
  <sheets>
    <sheet name="Доходы" sheetId="1" r:id="rId1"/>
  </sheets>
  <definedNames>
    <definedName name="Date">Доходы!#REF!</definedName>
    <definedName name="Date1">Доходы!#REF!</definedName>
    <definedName name="DateExecute">Доходы!#REF!</definedName>
    <definedName name="EndDate">Доходы!#REF!</definedName>
    <definedName name="NameHead">Доходы!#REF!</definedName>
    <definedName name="ThisYear">Доходы!#REF!</definedName>
    <definedName name="Year">Доходы!#REF!</definedName>
    <definedName name="_xlnm.Print_Titles" localSheetId="0">Доходы!$4:$5</definedName>
    <definedName name="_xlnm.Print_Area" localSheetId="0">Доходы!$A$1:$E$255</definedName>
  </definedNames>
  <calcPr calcId="162913"/>
</workbook>
</file>

<file path=xl/calcChain.xml><?xml version="1.0" encoding="utf-8"?>
<calcChain xmlns="http://schemas.openxmlformats.org/spreadsheetml/2006/main">
  <c r="E120" i="1" l="1"/>
  <c r="E199" i="1" l="1"/>
  <c r="E152" i="1"/>
  <c r="E153" i="1"/>
  <c r="E154" i="1"/>
  <c r="E145" i="1"/>
  <c r="E146" i="1"/>
  <c r="E147" i="1"/>
  <c r="E133" i="1" l="1"/>
  <c r="E135" i="1"/>
  <c r="E136" i="1"/>
  <c r="E89" i="1" l="1"/>
  <c r="E90" i="1"/>
  <c r="E91" i="1"/>
  <c r="E254" i="1" l="1"/>
  <c r="E251" i="1"/>
  <c r="E249" i="1"/>
  <c r="E248" i="1"/>
  <c r="E247" i="1"/>
  <c r="E246" i="1"/>
  <c r="E245" i="1"/>
  <c r="E244" i="1"/>
  <c r="E243" i="1"/>
  <c r="E242" i="1"/>
  <c r="E241" i="1"/>
  <c r="E239" i="1"/>
  <c r="E238" i="1"/>
  <c r="E237" i="1"/>
  <c r="E236" i="1"/>
  <c r="E235" i="1"/>
  <c r="E234" i="1"/>
  <c r="E232" i="1"/>
  <c r="E230" i="1"/>
  <c r="E227" i="1"/>
  <c r="E226" i="1"/>
  <c r="E225" i="1"/>
  <c r="E224" i="1"/>
  <c r="E223" i="1"/>
  <c r="E222" i="1"/>
  <c r="E221" i="1"/>
  <c r="E220" i="1"/>
  <c r="E219" i="1"/>
  <c r="E218" i="1"/>
  <c r="E217" i="1"/>
  <c r="E216" i="1"/>
  <c r="E215" i="1"/>
  <c r="E214" i="1"/>
  <c r="E213" i="1"/>
  <c r="E212" i="1"/>
  <c r="E211" i="1"/>
  <c r="E210" i="1"/>
  <c r="E209" i="1"/>
  <c r="E208" i="1"/>
  <c r="E207" i="1"/>
  <c r="E206" i="1"/>
  <c r="E205" i="1"/>
  <c r="E204" i="1"/>
  <c r="E202" i="1"/>
  <c r="E201" i="1"/>
  <c r="E196" i="1"/>
  <c r="E195" i="1"/>
  <c r="E194" i="1"/>
  <c r="E193" i="1"/>
  <c r="E192" i="1"/>
  <c r="E191" i="1"/>
  <c r="E190" i="1"/>
  <c r="E189" i="1"/>
  <c r="E188" i="1"/>
  <c r="E186" i="1"/>
  <c r="E185" i="1"/>
  <c r="E184" i="1"/>
  <c r="E183" i="1"/>
  <c r="E182" i="1"/>
  <c r="E181" i="1"/>
  <c r="E180" i="1"/>
  <c r="E179" i="1"/>
  <c r="E178" i="1"/>
  <c r="E173" i="1"/>
  <c r="E172" i="1"/>
  <c r="E170" i="1"/>
  <c r="E169" i="1"/>
  <c r="E168" i="1"/>
  <c r="E167" i="1"/>
  <c r="E166" i="1"/>
  <c r="E164" i="1"/>
  <c r="E163" i="1"/>
  <c r="E162" i="1"/>
  <c r="E161" i="1"/>
  <c r="E160" i="1"/>
  <c r="E159" i="1"/>
  <c r="E158" i="1"/>
  <c r="E157" i="1"/>
  <c r="E151" i="1"/>
  <c r="E156" i="1"/>
  <c r="E155" i="1"/>
  <c r="E150" i="1"/>
  <c r="E149" i="1"/>
  <c r="E148" i="1"/>
  <c r="E144" i="1"/>
  <c r="E143" i="1"/>
  <c r="E142" i="1"/>
  <c r="E141" i="1"/>
  <c r="E140" i="1"/>
  <c r="E139" i="1"/>
  <c r="E138" i="1"/>
  <c r="E137" i="1"/>
  <c r="E132" i="1"/>
  <c r="E131" i="1"/>
  <c r="E130" i="1"/>
  <c r="E129" i="1"/>
  <c r="E128" i="1"/>
  <c r="E127" i="1"/>
  <c r="E126" i="1"/>
  <c r="E125" i="1"/>
  <c r="E124" i="1"/>
  <c r="E123" i="1"/>
  <c r="E122" i="1"/>
  <c r="E121" i="1"/>
  <c r="E119" i="1"/>
  <c r="E118" i="1"/>
  <c r="E117" i="1"/>
  <c r="E116" i="1"/>
  <c r="E113" i="1"/>
  <c r="E111" i="1"/>
  <c r="E109" i="1"/>
  <c r="E108" i="1"/>
  <c r="E107" i="1"/>
  <c r="E106" i="1"/>
  <c r="E105" i="1"/>
  <c r="E104" i="1"/>
  <c r="E103" i="1"/>
  <c r="E99" i="1"/>
  <c r="E98" i="1"/>
  <c r="E97" i="1"/>
  <c r="E96" i="1"/>
  <c r="E95" i="1"/>
  <c r="E94" i="1"/>
  <c r="E93" i="1"/>
  <c r="E92" i="1"/>
  <c r="E88" i="1"/>
  <c r="E87" i="1"/>
  <c r="E84" i="1"/>
  <c r="E83" i="1"/>
  <c r="E82" i="1"/>
  <c r="E81" i="1"/>
  <c r="E80" i="1"/>
  <c r="E79" i="1"/>
  <c r="E78" i="1"/>
  <c r="E77" i="1"/>
  <c r="E76" i="1"/>
  <c r="E75" i="1"/>
  <c r="E74" i="1"/>
  <c r="E73" i="1"/>
  <c r="E72" i="1"/>
  <c r="E71" i="1"/>
  <c r="E70" i="1"/>
  <c r="E69" i="1"/>
  <c r="E68" i="1"/>
  <c r="E67" i="1"/>
  <c r="E66" i="1"/>
  <c r="E65" i="1"/>
  <c r="E64" i="1"/>
  <c r="E63" i="1"/>
  <c r="E62" i="1"/>
  <c r="E61" i="1"/>
  <c r="E60" i="1"/>
  <c r="E59" i="1"/>
  <c r="E58" i="1"/>
  <c r="E57" i="1"/>
  <c r="E56" i="1"/>
  <c r="E55" i="1"/>
  <c r="E54" i="1"/>
  <c r="E53" i="1"/>
  <c r="E52" i="1"/>
  <c r="E51" i="1"/>
  <c r="E50" i="1"/>
  <c r="E49" i="1"/>
  <c r="E48" i="1"/>
  <c r="E47" i="1"/>
  <c r="E46" i="1"/>
  <c r="E44" i="1"/>
  <c r="E43" i="1"/>
  <c r="E42" i="1"/>
  <c r="E41" i="1"/>
  <c r="E40" i="1"/>
  <c r="E39" i="1"/>
  <c r="E38" i="1"/>
  <c r="E37" i="1"/>
  <c r="E36" i="1"/>
  <c r="E35" i="1"/>
  <c r="E34" i="1"/>
  <c r="E33" i="1"/>
  <c r="E32" i="1"/>
  <c r="E31" i="1"/>
  <c r="E30" i="1"/>
  <c r="E29" i="1"/>
  <c r="E28" i="1"/>
  <c r="E27" i="1"/>
  <c r="E26" i="1"/>
  <c r="E25" i="1"/>
  <c r="E24" i="1"/>
  <c r="E23" i="1"/>
  <c r="E22" i="1"/>
  <c r="E21" i="1"/>
  <c r="E20" i="1"/>
  <c r="E19" i="1"/>
  <c r="E18" i="1"/>
  <c r="E17" i="1"/>
  <c r="E16" i="1"/>
  <c r="E15" i="1"/>
  <c r="E14" i="1"/>
  <c r="E13" i="1"/>
  <c r="E12" i="1"/>
  <c r="E11" i="1"/>
  <c r="E10" i="1"/>
  <c r="E9" i="1"/>
  <c r="E8" i="1"/>
  <c r="E7" i="1"/>
  <c r="E6" i="1"/>
</calcChain>
</file>

<file path=xl/sharedStrings.xml><?xml version="1.0" encoding="utf-8"?>
<sst xmlns="http://schemas.openxmlformats.org/spreadsheetml/2006/main" count="519" uniqueCount="516">
  <si>
    <t>Код бюджетной классификации</t>
  </si>
  <si>
    <t>Наименование показателя</t>
  </si>
  <si>
    <t>2 02 15853 02 0000 150</t>
  </si>
  <si>
    <t>Дотации бюджетам субъектов Российской Федерации на поддержку мер по обеспечению сбалансированности бюджетов на реализацию мероприятий, связанных с обеспечением санитарно-эпидемиологической безопасности при подготовке к проведению общероссийского голосования по вопросу одобрения изменений в Конституцию Российской Федерации</t>
  </si>
  <si>
    <t>1 00 00000 00 0000 000</t>
  </si>
  <si>
    <t>НАЛОГОВЫЕ И НЕНАЛОГОВЫЕ ДОХОДЫ</t>
  </si>
  <si>
    <t>1 01 00000 00 0000 000</t>
  </si>
  <si>
    <t>НАЛОГИ НА ПРИБЫЛЬ, ДОХОДЫ</t>
  </si>
  <si>
    <t>1 01 01000 00 0000 110</t>
  </si>
  <si>
    <t>Налог на прибыль организаций</t>
  </si>
  <si>
    <t>1 01 01012 02 0000 110</t>
  </si>
  <si>
    <t>Налог на прибыль организаций (за исключением консолидированных групп налогоплательщиков), зачисляемый в бюджеты субъектов Российской Федерации</t>
  </si>
  <si>
    <t>1 01 01014 02 0000 110</t>
  </si>
  <si>
    <t>Налог на прибыль организаций консолидированных групп налогоплательщиков, зачисляемый в бюджеты субъектов Российской Федерации</t>
  </si>
  <si>
    <t>1 01 02000 01 0000 110</t>
  </si>
  <si>
    <t>Налог на доходы физических лиц</t>
  </si>
  <si>
    <t>1 01 02010 01 0000 110</t>
  </si>
  <si>
    <t>1 01 02020 01 0000 110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</si>
  <si>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</si>
  <si>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1 01 02030 01 0000 110</t>
  </si>
  <si>
    <t>Налог на доходы физических лиц с доходов, полученных физическими лицами в соответствии со статьей 228 Налогового кодекса Российской Федерации</t>
  </si>
  <si>
    <t>1 01 02040 01 0000 110</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</si>
  <si>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</si>
  <si>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1 01 02050 01 0000 110</t>
  </si>
  <si>
    <t>Налог на доходы физических лиц с сумм прибыли контролируемой иностранной компании, полученной физическими лицами, признаваемыми контролирующими лицами этой компании</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</si>
  <si>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</si>
  <si>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</si>
  <si>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</si>
  <si>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</si>
  <si>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1 03 02100 01 0000 110</t>
  </si>
  <si>
    <t>Акцизы на пиво, производимое на территории Российской Федерации</t>
  </si>
  <si>
    <t>1 03 02140 01 0000 110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</si>
  <si>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t>
  </si>
  <si>
    <t>1 03 02142 01 0000 110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</si>
  <si>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(в порядке, установленном Министерством финансов Российской Федерации)</t>
  </si>
  <si>
    <t>1 03 02143 01 0000 110</t>
  </si>
  <si>
    <t>Доходы от уплаты акцизов на алкогольную продукцию с объемной долей этилового спирта свыше 9 процентов (за исключением пива, вин, фруктовых вин, игристых вин (шампанских), винных напитков, изготавливаемых без добавления ректификованного этилового спирта, произведенного из пищевого сырья, и (или) спиртованных виноградного или иного фруктового сусла, и (или) винного дистиллята, и (или) фруктового дистиллята), подлежащие распределению в бюджеты субъектов Российской Федерации (по нормативам, установленным Федеральным законом о федеральном бюджете в целях компенсации снижения доходов бюджетов субъектов Российской Федерации в связи с исключением движимого имущества из объектов налогообложения по налогу на имущество организаций)</t>
  </si>
  <si>
    <t>1 03 02190 01 0000 110</t>
  </si>
  <si>
    <t>Доходы от уплаты акцизов на этиловый спирт из пищевого сырья (за исключением дистиллятов винного, виноградного, плодового, коньячного, кальвадосного, вискового),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</si>
  <si>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1 03 02210 01 0000 110</t>
  </si>
  <si>
    <t>Доходы от уплаты акцизов на спиртосодержащую продукцию, производимую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</si>
  <si>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1 03 02220 01 0000 110</t>
  </si>
  <si>
    <t>Доходы от уплаты акцизов на этиловый спирт из непищевого сырья, производимый на территории Российской Федерации, направляемые в уполномоченный территориальный орган Федерального казначейства для распределения между бюджетами субъектов Российской Федерации (по нормативам, установленным федеральным законом о федеральном бюджете)</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</si>
  <si>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</si>
  <si>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</si>
  <si>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</si>
  <si>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</si>
  <si>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1 03 02232 01 0000 110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</si>
  <si>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</si>
  <si>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</si>
  <si>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</si>
  <si>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</si>
  <si>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</si>
  <si>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1 03 02242 01 0000 110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</si>
  <si>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</si>
  <si>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</si>
  <si>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</si>
  <si>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</si>
  <si>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</si>
  <si>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1 03 02252 01 0000 110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</si>
  <si>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</si>
  <si>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</si>
  <si>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</si>
  <si>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</si>
  <si>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</si>
  <si>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1 03 02262 01 0000 110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</si>
  <si>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реализации национального проекта "Безопасные и качественные автомобильные дороги")</t>
  </si>
  <si>
    <t>1 03 02330 01 0000 110</t>
  </si>
  <si>
    <t>Акцизы на средние дистилляты, производимые на территории Российской Федерации</t>
  </si>
  <si>
    <t>1 05 00000 00 0000 000</t>
  </si>
  <si>
    <t>НАЛОГИ НА СОВОКУПНЫЙ ДОХОД</t>
  </si>
  <si>
    <t>1 05 01000 00 0000 110</t>
  </si>
  <si>
    <t>Налог, взимаемый в связи с применением упрощенной системы налогообложения</t>
  </si>
  <si>
    <t>Налог, взимаемый с налогоплательщиков, выбравших в качестве объекта налогообложения доходы</t>
  </si>
  <si>
    <t>1 05 01011 01 0000 110</t>
  </si>
  <si>
    <t>1 05 01012 01 0000 110</t>
  </si>
  <si>
    <t>Налог, взимаемый с налогоплательщиков, выбравших в качестве объекта налогообложения доходы (за налоговые периоды, истекшие до 1 января 2011 года)</t>
  </si>
  <si>
    <t>1 05 01021 01 0000 110</t>
  </si>
  <si>
    <t>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</si>
  <si>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1 05 01022 01 0000 110</t>
  </si>
  <si>
    <t>Налог, взимаемый с налогоплательщиков, выбравших в качестве объекта налогообложения доходы, уменьшенные на величину расходов (за налоговые периоды, истекшие до 1 января 2011 года)</t>
  </si>
  <si>
    <t>1 05 01050 01 0000 110</t>
  </si>
  <si>
    <t>Минимальный налог, зачисляемый в бюджеты субъектов Российской Федерации (за налоговые периоды, истекшие до 1 января 2016 года)</t>
  </si>
  <si>
    <t>1 05 03000 01 0000 110</t>
  </si>
  <si>
    <t>Единый сельскохозяйственный налог</t>
  </si>
  <si>
    <t>1 05 03020 01 0000 110</t>
  </si>
  <si>
    <t>Единый сельскохозяйственный налог (за налоговые периоды, истекшие до 1 января 2011 года)</t>
  </si>
  <si>
    <t>1 06 00000 00 0000 000</t>
  </si>
  <si>
    <t>НАЛОГИ НА ИМУЩЕСТВО</t>
  </si>
  <si>
    <t>1 06 02000 02 0000 110</t>
  </si>
  <si>
    <t>Налог на имущество организаций</t>
  </si>
  <si>
    <t>1 06 02010 02 0000 110</t>
  </si>
  <si>
    <t>Налог на имущество организаций по имуществу, не входящему в Единую систему газоснабжения</t>
  </si>
  <si>
    <t>1 06 02020 02 0000 110</t>
  </si>
  <si>
    <t>Налог на имущество организаций по имуществу, входящему в Единую систему газоснабжения</t>
  </si>
  <si>
    <t>1 06 04000 02 0000 110</t>
  </si>
  <si>
    <t>Транспортный налог</t>
  </si>
  <si>
    <t>1 06 04011 02 0000 110</t>
  </si>
  <si>
    <t>Транспортный налог с организаций</t>
  </si>
  <si>
    <t>1 06 04012 02 0000 110</t>
  </si>
  <si>
    <t>Транспортный налог с физических лиц</t>
  </si>
  <si>
    <t>1 06 05000 02 0000 110</t>
  </si>
  <si>
    <t>Налог на игорный бизнес</t>
  </si>
  <si>
    <t>1 07 00000 00 0000 000</t>
  </si>
  <si>
    <t>НАЛОГИ, СБОРЫ И РЕГУЛЯРНЫЕ ПЛАТЕЖИ ЗА ПОЛЬЗОВАНИЕ ПРИРОДНЫМИ РЕСУРСАМИ</t>
  </si>
  <si>
    <t>1 07 01000 01 0000 110</t>
  </si>
  <si>
    <t>Налог на добычу полезных ископаемых</t>
  </si>
  <si>
    <t>1 07 01020 01 0000 110</t>
  </si>
  <si>
    <t>Налог на добычу общераспространенных полезных ископаемых</t>
  </si>
  <si>
    <t>1 07 01030 01 0000 110</t>
  </si>
  <si>
    <t>Налог на добычу прочих полезных ископаемых (за исключением полезных ископаемых в виде природных алмазов)</t>
  </si>
  <si>
    <t>1 07 01060 01 0000 110</t>
  </si>
  <si>
    <t>Налог на добычу полезных ископаемых в виде угля</t>
  </si>
  <si>
    <t>1 07 04000 01 0000 110</t>
  </si>
  <si>
    <t>Сборы за пользование объектами животного мира и за пользование объектами водных биологических ресурсов</t>
  </si>
  <si>
    <t>1 07 04010 01 0000 110</t>
  </si>
  <si>
    <t>Сбор за пользование объектами животного мира</t>
  </si>
  <si>
    <t>1 07 04020 01 0000 110</t>
  </si>
  <si>
    <t>Сбор за пользование объектами водных биологических ресурсов (исключая внутренние водные объекты)</t>
  </si>
  <si>
    <t>1 07 04030 01 0000 110</t>
  </si>
  <si>
    <t>Сбор за пользование объектами водных биологических ресурсов (по внутренним водным объектам)</t>
  </si>
  <si>
    <t>1 08 00000 00 0000 000</t>
  </si>
  <si>
    <t>ГОСУДАРСТВЕННАЯ ПОШЛИНА</t>
  </si>
  <si>
    <t>1 08 06000 01 0000 110</t>
  </si>
  <si>
    <t>Государственная пошлина за совершение действий, связанных с приобретением гражданства Российской Федерации или выходом из гражданства Российской Федерации, а также с въездом в Российскую Федерацию или выездом из Российской Федерации</t>
  </si>
  <si>
    <t>1 08 07000 01 0000 110</t>
  </si>
  <si>
    <t>Государственная пошлина за государственную регистрацию, а также за совершение прочих юридически значимых действий</t>
  </si>
  <si>
    <t>1 08 07010 01 0000 110</t>
  </si>
  <si>
    <t>Государственная пошлина за государственную регистрацию юридического лица, физических лиц в качестве индивидуальных предпринимателей, изменений, вносимых в учредительные документы юридического лица, за государственную регистрацию ликвидации юридического лица и другие юридически значимые действия</t>
  </si>
  <si>
    <t>1 08 07020 01 0000 110</t>
  </si>
  <si>
    <t>Государственная пошлина за государственную регистрацию прав, ограничений (обременений) прав на недвижимое имущество и сделок с ним</t>
  </si>
  <si>
    <t>1 08 07082 01 0000 110</t>
  </si>
  <si>
    <t>Государственная пошлина за совершение действий, связанных с лицензированием, с проведением аттестации в случаях, если такая аттестация предусмотрена законодательством Российской Федерации, зачисляемая в бюджеты субъектов Российской Федерации</t>
  </si>
  <si>
    <t>1 08 07100 01 0000 110</t>
  </si>
  <si>
    <t>Государственная пошлина за выдачу и обмен паспорта гражданина Российской Федерации</t>
  </si>
  <si>
    <t>1 08 07110 01 0000 110</t>
  </si>
  <si>
    <t>Государственная пошлина за государственную регистрацию межрегиональных, региональных и местных общественных объединений, отделений общественных объединений, а также за государственную регистрацию изменений их учредительных документов</t>
  </si>
  <si>
    <t>1 08 07120 01 0000 110</t>
  </si>
  <si>
    <t>Государственная пошлина за государственную регистрацию политических партий и региональных отделений политических партий</t>
  </si>
  <si>
    <t>1 08 07130 01 0000 110</t>
  </si>
  <si>
    <t>Государственная пошлина за государственную регистрацию средства массовой информации, за внесение изменений в запись о регистрации средства массовой информации (в том числе связанных с изменением тематики или специализации), продукция которого предназначена для распространения преимущественно на территории субъекта Российской Федерации, территории муниципального образования</t>
  </si>
  <si>
    <t>1 08 07141 01 0000 110</t>
  </si>
  <si>
    <t>Государственная пошлина за государственную регистрацию транспортных средств и иные юридически значимые действия уполномоченных федеральных государственных органов, связанные с изменением и выдачей документов на транспортные средства, регистрационных знаков, водительских удостоверений</t>
  </si>
  <si>
    <t>1 08 07142 01 0000 110</t>
  </si>
  <si>
    <t>Государственная пошлина за совершение действий уполномоченными органами исполнительной власти субъектов Российской Федерации, связанных с выдачей документов о проведении государственного технического осмотра тракторов, самоходных дорожно-строительных и иных самоходных машин и прицепов к ним, государственной регистрацией мототранспортных средств, прицепов, тракторов, самоходных дорожно-строительных и иных самоходных машин, выдачей удостоверений тракториста-машиниста (тракториста), временных удостоверений на право управления самоходными машинами, в том числе взамен утраченных или пришедших в негодность</t>
  </si>
  <si>
    <t>1 08 07172 01 0000 110</t>
  </si>
  <si>
    <t>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 осуществляющих перевозки опасных, тяжеловесных и (или) крупногабаритных грузов, зачисляемая в бюджеты субъектов Российской Федерации</t>
  </si>
  <si>
    <t>1 08 07282 01 0000 110</t>
  </si>
  <si>
    <t>Государственная пошлина за выдачу исполнительными органами государственной власти субъектов Российской Федерации документа об утверждении нормативов образования отходов производства и потребления и лимитов на их размещение, а также за переоформление и выдачу дубликата указанного документа</t>
  </si>
  <si>
    <t>1 08 07300 01 0000 110</t>
  </si>
  <si>
    <t>Прочие государственные пошлины за совершение прочих юридически значимых действий, подлежащие зачислению в бюджет субъекта Российской Федерации</t>
  </si>
  <si>
    <t>1 08 07310 01 0000 110</t>
  </si>
  <si>
    <t>Государственная пошлина за повторную выдачу свидетельства о постановке на учет в налоговом органе</t>
  </si>
  <si>
    <t>1 08 07380 01 0000 110</t>
  </si>
  <si>
    <t>Государственная пошлина за действия органов исполнительной власти субъектов Российской Федерации, связанные с государственной аккредитацией образовательных учреждений, осуществляемой в пределах переданных полномочий Российской Федерации в области образования</t>
  </si>
  <si>
    <t>1 08 07390 01 0000 110</t>
  </si>
  <si>
    <t>Государственная пошлина за действия органов исполнительной власти субъектов Российской Федерации по проставлению апостиля на документах государственного образца об образовании, об ученых степенях и ученых званиях в пределах переданных полномочий Российской Федерации в области образования</t>
  </si>
  <si>
    <t>1 08 07400 01 0000 110</t>
  </si>
  <si>
    <t>Государственная пошлина за действия уполномоченных органов субъектов Российской Федерации, связанные с лицензированием предпринимательской деятельности по управлению многоквартирными домами</t>
  </si>
  <si>
    <t>1 09 00000 00 0000 000</t>
  </si>
  <si>
    <t>ЗАДОЛЖЕННОСТЬ И ПЕРЕРАСЧЕТЫ ПО ОТМЕНЕННЫМ НАЛОГАМ, СБОРАМ И ИНЫМ ОБЯЗАТЕЛЬНЫМ ПЛАТЕЖАМ</t>
  </si>
  <si>
    <t>1 09 03000 00 0000 110</t>
  </si>
  <si>
    <t>Платежи за пользование природными ресурсами</t>
  </si>
  <si>
    <t>1 09 03021 04 0000 110</t>
  </si>
  <si>
    <t>Платежи за добычу общераспространенных полезных ископаемых, мобилизуемые на территориях городских округов</t>
  </si>
  <si>
    <t>1 09 04000 00 0000 110</t>
  </si>
  <si>
    <t>Налоги на имущество</t>
  </si>
  <si>
    <t>1 09 04010 02 0000 110</t>
  </si>
  <si>
    <t>Налог на имущество предприятий</t>
  </si>
  <si>
    <t>1 09 04020 02 0000 110</t>
  </si>
  <si>
    <t>Налог с владельцев транспортных средств и налог на приобретение автотранспортных средств</t>
  </si>
  <si>
    <t>1 09 04040 01 0000 110</t>
  </si>
  <si>
    <t>Налог с имущества, переходящего в порядке наследования или дарения</t>
  </si>
  <si>
    <t>1 11 00000 00 0000 000</t>
  </si>
  <si>
    <t>ДОХОДЫ ОТ ИСПОЛЬЗОВАНИЯ ИМУЩЕСТВА, НАХОДЯЩЕГОСЯ В ГОСУДАРСТВЕННОЙ И МУНИЦИПАЛЬНОЙ СОБСТВЕННОСТИ</t>
  </si>
  <si>
    <t>1 11 01000 00 0000 120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</si>
  <si>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</si>
  <si>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1 11 01020 02 0000 120</t>
  </si>
  <si>
    <t>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субъектам Российской Федерации</t>
  </si>
  <si>
    <t>1 11 03000 00 0000 120</t>
  </si>
  <si>
    <t>Проценты, полученные от предоставления бюджетных кредитов внутри страны</t>
  </si>
  <si>
    <t>1 11 03020 02 0000 120</t>
  </si>
  <si>
    <t>Проценты, полученные от предоставления бюджетных кредитов внутри страны за счет средств бюджетов субъектов Российской Федерации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</si>
  <si>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</si>
  <si>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</si>
  <si>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1 11 05022 02 0000 120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</si>
  <si>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</si>
  <si>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1 11 05032 02 0000 120</t>
  </si>
  <si>
    <t>Доходы от сдачи в аренду имущества, находящегося в оперативном управлении органов государственной власти субъектов Российской Федерации и созданных ими учреждений (за исключением имущества бюджетных и автономных учреждений субъектов Российской Федерации)</t>
  </si>
  <si>
    <t>1 11 05072 02 0000 120</t>
  </si>
  <si>
    <t>Доходы от сдачи в аренду имущества, составляющего казну субъекта Российской Федерации (за исключением земельных участков)</t>
  </si>
  <si>
    <t>1 11 05322 02 0000 120</t>
  </si>
  <si>
    <t>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субъектов Российской Федерации</t>
  </si>
  <si>
    <t>1 11 07000 00 0000 120</t>
  </si>
  <si>
    <t>Платежи от государственных и муниципальных унитарных предприятий</t>
  </si>
  <si>
    <t>1 11 07012 02 0000 120</t>
  </si>
  <si>
    <t>Доходы от перечисления части прибыли, остающейся после уплаты налогов и иных обязательных платежей государственных унитарных предприятий субъектов Российской Федерации</t>
  </si>
  <si>
    <t>1 11 08000 00 0000 120</t>
  </si>
  <si>
    <t>Средства, получаемые от передачи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в залог, в доверительное управление</t>
  </si>
  <si>
    <t>1 11 08020 02 0000 120</t>
  </si>
  <si>
    <t>Средства, получаемые от передачи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 в залог, в доверительное управление</t>
  </si>
  <si>
    <t>1 11 09000 00 0000 120</t>
  </si>
  <si>
    <t>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</si>
  <si>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1 11 09042 02 0000 120</t>
  </si>
  <si>
    <t>Прочие поступления от использования имущества, находящегося в собственности субъектов Российской Федерации (за исключением имущества бюджетных и автономных учреждений субъектов Российской Федерации, а также имущества государственных унитарных предприятий субъектов Российской Федерации, в том числе казенных)</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</si>
  <si>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</si>
  <si>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</si>
  <si>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</si>
  <si>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</si>
  <si>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</si>
  <si>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</si>
  <si>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</si>
  <si>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</si>
  <si>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1 12 01041 01 0000 120</t>
  </si>
  <si>
    <t>Плата за размещение отходов производства</t>
  </si>
  <si>
    <t>1 12 01042 01 0000 120</t>
  </si>
  <si>
    <t>Плата за размещение твердых коммунальных отходов</t>
  </si>
  <si>
    <t>1 12 01070 01 0000 120</t>
  </si>
  <si>
    <t>Плата за выбросы загрязняющих веществ, образующихся при сжигании на факельных установках и (или) рассеивании попутного нефтяного газа</t>
  </si>
  <si>
    <t>1 12 02000 00 0000 120</t>
  </si>
  <si>
    <t>Платежи при пользовании недрами</t>
  </si>
  <si>
    <t>1 12 02012 01 0000 120</t>
  </si>
  <si>
    <t>Разовые платежи за пользование недрами при наступлении определенных событий, оговоренных в лицензии, при пользовании недрами на территории Российской Федерации по участкам недр местного значения</t>
  </si>
  <si>
    <t>1 12 02030 01 0000 120</t>
  </si>
  <si>
    <t>Регулярные платежи за пользование недрами при пользовании недрами на территории Российской Федерации</t>
  </si>
  <si>
    <t>1 12 02052 01 0000 120</t>
  </si>
  <si>
    <t>Плата за проведение государственной экспертизы запасов полезных ископаемых, геологической, экономической и экологической информации о предоставляемых в пользование участках недр местного значения</t>
  </si>
  <si>
    <t>1 12 02102 02 0000 120</t>
  </si>
  <si>
    <t>Сборы за участие в конкурсе (аукционе) на право пользования участками недр местного значения</t>
  </si>
  <si>
    <t>1 12 04000 00 0000 120</t>
  </si>
  <si>
    <t>Плата за использование лесов</t>
  </si>
  <si>
    <t>1 12 04013 02 0000 120</t>
  </si>
  <si>
    <t>Плата за использование лесов, расположенных на землях лесного фонда, в части, превышающей минимальный размер платы по договору купли-продажи лесных насаждений</t>
  </si>
  <si>
    <t>1 12 04014 02 0000 120</t>
  </si>
  <si>
    <t>Плата за использование лесов, расположенных на землях лесного фонда, в части, превышающей минимальный размер арендной платы</t>
  </si>
  <si>
    <t>1 12 04015 02 0000 120</t>
  </si>
  <si>
    <t>Плата за использование лесов, расположенных на землях лесного фонда, в части платы по договору купли-продажи лесных насаждений для собственных нужд</t>
  </si>
  <si>
    <t>1 13 00000 00 0000 000</t>
  </si>
  <si>
    <t>ДОХОДЫ ОТ ОКАЗАНИЯ ПЛАТНЫХ УСЛУГ И КОМПЕНСАЦИИ ЗАТРАТ ГОСУДАРСТВА</t>
  </si>
  <si>
    <t>1 13 01000 00 0000 130</t>
  </si>
  <si>
    <t>Доходы от оказания платных услуг (работ)</t>
  </si>
  <si>
    <t>1 13 01020 01 0000 130</t>
  </si>
  <si>
    <t>Плата за предоставление сведений и документов, содержащихся в Едином государственном реестре юридических лиц и в Едином государственном реестре индивидуальных предпринимателей</t>
  </si>
  <si>
    <t>1 13 01031 01 0000 130</t>
  </si>
  <si>
    <t>Плата за предоставление сведений из Единого государственного реестра недвижимости</t>
  </si>
  <si>
    <t>1 13 01410 01 0000 130</t>
  </si>
  <si>
    <t>Плата за предоставление государственными органами субъектов Российской Федерации, казенными учреждениями субъектов Российской Федерации сведений, документов, содержащихся в государственных реестрах (регистрах), ведение которых осуществляется данными государственными органами, учреждениями</t>
  </si>
  <si>
    <t>1 13 01520 02 0000 130</t>
  </si>
  <si>
    <t>Плата за оказание услуг по присоединению объектов дорожного сервиса к автомобильным дорогам общего пользования регионального или межмуниципального значения, зачисляемая в бюджеты субъектов Российской Федерации</t>
  </si>
  <si>
    <t>1 13 01992 02 0000 130</t>
  </si>
  <si>
    <t>Прочие доходы от оказания платных услуг (работ) получателями средств бюджетов субъектов Российской Федерации</t>
  </si>
  <si>
    <t>1 13 02000 00 0000 130</t>
  </si>
  <si>
    <t>Доходы от компенсации затрат государства</t>
  </si>
  <si>
    <t>1 13 02062 02 0000 130</t>
  </si>
  <si>
    <t>Доходы, поступающие в порядке возмещения расходов, понесенных в связи с эксплуатацией имущества субъектов Российской Федерации</t>
  </si>
  <si>
    <t>1 13 02992 02 0000 130</t>
  </si>
  <si>
    <t>Прочие доходы от компенсации затрат бюджетов субъектов Российской Федерации</t>
  </si>
  <si>
    <t>1 14 00000 00 0000 000</t>
  </si>
  <si>
    <t>ДОХОДЫ ОТ ПРОДАЖИ МАТЕРИАЛЬНЫХ И НЕМАТЕРИАЛЬНЫХ АКТИВОВ</t>
  </si>
  <si>
    <t>1 14 02000 00 0000 000</t>
  </si>
  <si>
    <t>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</si>
  <si>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1 14 02022 02 0000 410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</si>
  <si>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основных средств по указанному имуществу</t>
  </si>
  <si>
    <t>1 14 02022 02 0000 440</t>
  </si>
  <si>
    <t>Доходы от реализации имущества, находящегося в оперативном управлении учреждений, находящихся в ведении органов государственной власти субъектов Российской Федерации (за исключением имущества бюджетных и автономных учреждений субъектов Российской Федерации), в части реализации материальных запасов по указанному имуществу</t>
  </si>
  <si>
    <t>1 14 06000 00 0000 430</t>
  </si>
  <si>
    <t>Доходы от продажи земельных участков, находящихся в государственной и муниципальной собственности</t>
  </si>
  <si>
    <t>1 14 06022 02 0000 430</t>
  </si>
  <si>
    <t>Доходы от продажи земельных участков, находящихся в собственности субъектов Российской Федерации (за исключением земельных участков бюджетных и автономных учреждений субъектов Российской Федерации)</t>
  </si>
  <si>
    <t>1 14 13000 00 0000 000</t>
  </si>
  <si>
    <t>Доходы от приватизации имущества, находящегося в государственной и муниципальной собственности</t>
  </si>
  <si>
    <t>1 14 13020 02 0000 410</t>
  </si>
  <si>
    <t>Доходы от приватизации имущества, находящегося в собственности субъектов Российской Федерации, в части приватизации нефинансовых активов имущества казны</t>
  </si>
  <si>
    <t>1 15 00000 00 0000 000</t>
  </si>
  <si>
    <t>АДМИНИСТРАТИВНЫЕ ПЛАТЕЖИ И СБОРЫ</t>
  </si>
  <si>
    <t>1 15 02020 02 0000 140</t>
  </si>
  <si>
    <t>Платежи, взимаемые государственными органами (организациями) субъектов Российской Федерации за выполнение определенных функций</t>
  </si>
  <si>
    <t>1 15 07020 01 0000 140</t>
  </si>
  <si>
    <t>Сборы, вносимые заказчиками документации, подлежащей государственной экологической экспертизе, организация и проведение которой осуществляются органами государственной власти субъектов Российской Федерации, рассчитанные в соответствии со сметой расходов на проведение государственной экологической экспертизы</t>
  </si>
  <si>
    <t>1 16 00000 00 0000 000</t>
  </si>
  <si>
    <t>ШТРАФЫ, САНКЦИИ, ВОЗМЕЩЕНИЕ УЩЕРБА</t>
  </si>
  <si>
    <t>1 17 00000 00 0000 000</t>
  </si>
  <si>
    <t>ПРОЧИЕ НЕНАЛОГОВЫЕ ДОХОДЫ</t>
  </si>
  <si>
    <t>1 17 01020 02 0000 180</t>
  </si>
  <si>
    <t>Невыясненные поступления, зачисляемые в бюджеты субъектов Российской Федерации</t>
  </si>
  <si>
    <t>1 17 05020 02 0000 180</t>
  </si>
  <si>
    <t>Прочие неналоговые доходы бюджетов субъектов Российской Федерации</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</si>
  <si>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</si>
  <si>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</si>
  <si>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</si>
  <si>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</si>
  <si>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</si>
  <si>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</si>
  <si>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Дотации бюджетам субъектов Российской Федерации на поддержку мер по обеспечению сбалансированности бюджетов на оснащение (переоснащение) дополнительно создаваемого или перепрофилируемого коечного фонда медицинских организаций для оказания медицинской помощи больным новой коронавирусной инфекцией</t>
  </si>
  <si>
    <t>2 02 15832 02 0000 150</t>
  </si>
  <si>
    <t>2 02 15001 02 0000 150</t>
  </si>
  <si>
    <t>Дотации бюджетам субъектов Российской Федерации на выравнивание бюджетной обеспеченности</t>
  </si>
  <si>
    <t>2 02 15002 02 0000 150</t>
  </si>
  <si>
    <t>Дотации бюджетам субъектов Российской Федерации на поддержку мер по обеспечению сбалансированности бюджетов</t>
  </si>
  <si>
    <t>2 02 15009 02 0000 150</t>
  </si>
  <si>
    <t>Дотации бюджетам субъектов Российской Федерации на частичную компенсацию дополнительных расходов на повышение оплаты труда работников бюджетной сферы и иные цели</t>
  </si>
  <si>
    <t>2 02 15010 02 0000 150</t>
  </si>
  <si>
    <t>Дотации бюджетам субъектов Российской Федерации, связанные с особым режимом безопасного функционирования закрытых административно-территориальных образований</t>
  </si>
  <si>
    <t>2 02 20000 00 0000 150</t>
  </si>
  <si>
    <t>Субсидии бюджетам бюджетной системы Российской Федерации (межбюджетные субсидии)</t>
  </si>
  <si>
    <t>2 02 25007 02 0000 150</t>
  </si>
  <si>
    <t>Субсидии бюджетам субъектов Российской Федерации на выплату региональных социальных доплат к пенсии</t>
  </si>
  <si>
    <t>2 02 25027 02 0000 150</t>
  </si>
  <si>
    <t>Субсидии бюджетам субъектов Российской Федерации на реализацию мероприятий государственной программы Российской Федерации "Доступная среда"</t>
  </si>
  <si>
    <t>2 02 25078 02 0000 150</t>
  </si>
  <si>
    <t>Субсидии бюджетам субъектов Российской Федерации на осуществление единовременной выплаты при рождении первого ребенка, а также предоставление регионального материнского (семейного) капитала при рождении второго ребенка в субъектах Российской Федерации, входящих в состав Дальневосточного федерального округа</t>
  </si>
  <si>
    <t>2 02 25081 02 0000 150</t>
  </si>
  <si>
    <t>Субсидии бюджетам субъектов Российской Федерации на государственную поддержку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</si>
  <si>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2 02 25082 02 0000 150</t>
  </si>
  <si>
    <t>Субсидии бюджетам субъектов Российской Федерации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</si>
  <si>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2 02 25084 02 0000 150</t>
  </si>
  <si>
    <t>Субсидии бюджетам субъектов Российской Федерации на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</si>
  <si>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2 02 25086 02 0000 150</t>
  </si>
  <si>
    <t>Субсидии бюджетам субъектов Российской Федерации на реализацию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</si>
  <si>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2 02 25097 02 0000 150</t>
  </si>
  <si>
    <t>Субсидии бюджетам субъектов Российской Федерации на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</si>
  <si>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2 02 25113 02 0000 150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</si>
  <si>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t>
  </si>
  <si>
    <t>2 02 25114 02 0000 150</t>
  </si>
  <si>
    <t>Субсидии бюджетам субъектов Российской Федерации на реализацию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</si>
  <si>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2 02 25138 02 0000 150</t>
  </si>
  <si>
    <t>Субсидии бюджетам субъектов Российской Федерации на единовременные компенсационные выплаты медицинским работникам (врачам, фельдшерам),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</si>
  <si>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2 02 25163 02 0000 150</t>
  </si>
  <si>
    <t>Субсидии бюджетам субъектов Российской Федерации на создание системы долговременного ухода за гражданами пожилого возраста и инвалидами</t>
  </si>
  <si>
    <t>2 02 25169 02 0000 150</t>
  </si>
  <si>
    <t>Субсидии бюджетам субъектов Российской Федерации на создание (обновление) материально-технической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 расположенных в сельской местности и малых городах</t>
  </si>
  <si>
    <t>2 02 25170 02 0000 150</t>
  </si>
  <si>
    <t>Субсидии бюджетам субъектов Российской Федерации на развитие материально-технической базы детских поликлиник и детских поликлинических отделений медицинских организаций, оказывающих первичную медико-санитарную помощь</t>
  </si>
  <si>
    <t>2 02 25187 02 0000 150</t>
  </si>
  <si>
    <t>Субсидии бюджетам субъектов Российской Федерации на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</si>
  <si>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2 02 25201 02 0000 150</t>
  </si>
  <si>
    <t>Субсидии бюджетам субъектов Российской Федерации на развитие паллиативной медицинской помощи</t>
  </si>
  <si>
    <t>2 02 25202 02 0000 150</t>
  </si>
  <si>
    <t>Субсидии бюджетам субъектов Российской Федерации на реализацию мероприятий по предупреждению и борьбе с социально значимыми инфекционными заболеваниями</t>
  </si>
  <si>
    <t>2 02 25228 02 0000 150</t>
  </si>
  <si>
    <t>Субсидии бюджетам субъектов Российской Федерации на оснащение объектов спортивной инфраструктуры спортивно-технологическим оборудованием</t>
  </si>
  <si>
    <t>2 02 25232 02 0000 150</t>
  </si>
  <si>
    <t>Субсидии бюджетам субъектов Российской Федерации на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</si>
  <si>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2 02 25247 02 0000 150</t>
  </si>
  <si>
    <t>Субсидии бюджетам субъектов Российской Федерации на создание мобильных технопарков "Кванториум"</t>
  </si>
  <si>
    <t>2 02 25294 02 0000 150</t>
  </si>
  <si>
    <t>Субсидии бюджетам субъектов Российской Федерации на организацию профессионального обучения и дополнительного профессионального образования лиц в возрасте 50-ти лет и старше, а также лиц предпенсионного возраста</t>
  </si>
  <si>
    <t>2 02 25299 02 0000 150</t>
  </si>
  <si>
    <t>Субсидии бюджетам субъектов Российской Федерации на софинансирование расходных обязательств субъектов Российской Федерации, связанных с реализацией федеральной целевой программы "Увековечение памяти погибших при защите Отечества на 2019 - 2024 годы"</t>
  </si>
  <si>
    <t>2 02 25302 02 0000 150</t>
  </si>
  <si>
    <t>Субсидии бюджетам субъектов Российской Федерации на осуществление ежемесячных выплат на детей в возрасте от трех до семи лет включительно</t>
  </si>
  <si>
    <t>2 02 25402 02 0000 150</t>
  </si>
  <si>
    <t>Субсидии бюджетам субъектов Российской Федерации на софинансирование расходов, возникающих при оказании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</si>
  <si>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2 02 25412 02 0000 150</t>
  </si>
  <si>
    <t>Субсидии бюджетам субъектов Российской Федерации на реализацию практик поддержки и развития волонтерства, реализуемых в субъектах Российской Федерации, по итогам проведения Всероссийского конкурса лучших региональных практик поддержки волонтерства "Регион добрых дел"</t>
  </si>
  <si>
    <t>2 02 25461 02 0000 150</t>
  </si>
  <si>
    <t>Субсидии бюджетам субъектов Российской Федерации на переобучение и повышение квалификации женщин в период отпуска по уходу за ребенком в возрасте до трех лет, а также женщин, имеющих детей дошкольного возраста, не состоящих в трудовых отношениях и обратившихся в органы службы занятости</t>
  </si>
  <si>
    <t>2 02 25462 02 0000 150</t>
  </si>
  <si>
    <t>Субсидии бюджетам субъектов Российской Федерации на компенсацию отдельным категориям граждан оплаты взноса на капитальный ремонт общего имущества в многоквартирном доме</t>
  </si>
  <si>
    <t>2 02 25467 02 0000 150</t>
  </si>
  <si>
    <t>Субсидии бюджетам субъектов Российской Федерации на обеспечение развития и укрепления материально-технической базы домов культуры в населенных пунктах с числом жителей до 50 тысяч человек</t>
  </si>
  <si>
    <t>2 02 25478 02 0000 150</t>
  </si>
  <si>
    <t>Субсидии бюджетам субъектов Российской Федерации на реализацию дополнительных мероприятий в сфере занятости населения</t>
  </si>
  <si>
    <t>2 02 25491 02 0000 150</t>
  </si>
  <si>
    <t>Субсидии бюджетам субъектов Российской Федерации на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</si>
  <si>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2 02 25495 02 0000 150</t>
  </si>
  <si>
    <t>Субсидии бюджетам субъектов Российской Федерации на реализацию федеральной целевой программы "Развитие физической культуры и спорта в Российской Федерации на 2016 - 2020 годы"</t>
  </si>
  <si>
    <t>2 02 25497 02 0000 150</t>
  </si>
  <si>
    <t>Субсидии бюджетам субъектов Российской Федерации на реализацию мероприятий по обеспечению жильем молодых семей</t>
  </si>
  <si>
    <t>2 02 25502 02 0000 150</t>
  </si>
  <si>
    <t>Субсидии бюджетам субъектов Российской Федерации на стимулирование развития приоритетных подотраслей агропромышленного комплекса и развитие малых форм хозяйствования</t>
  </si>
  <si>
    <t>2 02 25508 02 0000 150</t>
  </si>
  <si>
    <t>Субсидии бюджетам субъектов Российской Федерации на поддержку сельскохозяйственного производства по отдельным подотраслям растениеводства и животноводства</t>
  </si>
  <si>
    <t>2 02 25515 02 0000 150</t>
  </si>
  <si>
    <t>Субсидии бюджетам субъектов Российской Федерации на поддержку экономического и социального развития коренных малочисленных народов Севера, Сибири и Дальнего Востока</t>
  </si>
  <si>
    <t>2 02 25516 02 0000 150</t>
  </si>
  <si>
    <t>Субсидии бюджетам субъектов Российской Федерации на реализацию мероприятий по укреплению единства российской нации и этнокультурному развитию народов России</t>
  </si>
  <si>
    <t>2 02 25517 02 0000 150</t>
  </si>
  <si>
    <t>Субсидии бюджетам субъектов Российской Федерации на поддержку творческой деятельности и техническое оснащение детских и кукольных театров</t>
  </si>
  <si>
    <t>2 02 25519 02 0000 150</t>
  </si>
  <si>
    <t>Субсидии бюджетам субъектов Российской Федерации на поддержку отрасли культуры</t>
  </si>
  <si>
    <t>2 02 25527 02 0000 150</t>
  </si>
  <si>
    <t>Субсидии бюджетам субъектов Российской Федерации на государственную поддержку малого и среднего предпринимательства в субъектах Российской Федерации</t>
  </si>
  <si>
    <t>2 02 25540 02 0000 150</t>
  </si>
  <si>
    <t>Субсидии бюджетам субъектов Российской Федерации на реализацию мероприятий по повышению устойчивости жилых домов, основных объектов и систем жизнеобеспечения в сейсмических районах Российской Федерации</t>
  </si>
  <si>
    <t>2 02 25554 02 0000 150</t>
  </si>
  <si>
    <t>Субсидии бюджетам субъектов Российской Федерации на обеспечение закупки авиационных работ в целях оказания медицинской помощи</t>
  </si>
  <si>
    <t>2 02 25555 02 0000 150</t>
  </si>
  <si>
    <t>Субсидии бюджетам субъектов Российской Федерации на реализацию программ формирования современной городской среды</t>
  </si>
  <si>
    <t>2 02 25576 02 0000 150</t>
  </si>
  <si>
    <t>Субсидии бюджетам субъектов Российской Федерации на обеспечение комплексного развития сельских территорий</t>
  </si>
  <si>
    <t>2 02 25586 02 0000 150</t>
  </si>
  <si>
    <t>Субсидии бюджетам субъектов Российской Федерации на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</si>
  <si>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2 02 27139 02 0000 150</t>
  </si>
  <si>
    <t>Субсидии бюджетам субъектов Российской Федерации на софинансирование капитальных вложений в объекты государственной (муниципальной) собственности в рамках создания и модернизации объектов спортивной инфраструктуры региональной собственности (муниципальной собственности) для занятий физической культурой и спортом</t>
  </si>
  <si>
    <t>2 02 29001 02 0000 150</t>
  </si>
  <si>
    <t>Субсидии бюджетам субъектов Российской Федерации за счет средств резервного фонда Правительства Российской Федерации</t>
  </si>
  <si>
    <t>2 02 30000 00 0000 150</t>
  </si>
  <si>
    <t>Субвенции бюджетам бюджетной системы Российской Федерации</t>
  </si>
  <si>
    <t>2 02 35118 02 0000 150</t>
  </si>
  <si>
    <t>Субвенции бюджетам субъектов Российской Федерации на осуществление первичного воинского учета на территориях, где отсутствуют военные комиссариаты</t>
  </si>
  <si>
    <t>2 02 35129 02 0000 150</t>
  </si>
  <si>
    <t>Субвенции бюджетам субъектов Российской Федерации на осуществление отдельных полномочий в области лесных отношений</t>
  </si>
  <si>
    <t>2 02 35137 02 0000 150</t>
  </si>
  <si>
    <t>Субвенции бюджетам субъектов Российской Федерации на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</si>
  <si>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2 02 35220 02 0000 150</t>
  </si>
  <si>
    <t>Субвенции бюджетам субъектов Российской Федерации на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</si>
  <si>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2 02 35250 02 0000 150</t>
  </si>
  <si>
    <t>Субвенции бюджетам субъектов Российской Федерации на оплату жилищно-коммунальных услуг отдельным категориям граждан</t>
  </si>
  <si>
    <t>2 02 35260 02 0000 150</t>
  </si>
  <si>
    <t>Субвенции бюджетам субъектов Российской Федерации на выплату единовременного пособия при всех формах устройства детей, лишенных родительского попечения, в семью</t>
  </si>
  <si>
    <t>2 02 35270 02 0000 150</t>
  </si>
  <si>
    <t>Субвенции бюджетам субъектов Российской Федерации на выплату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t>
  </si>
  <si>
    <t>2 02 35280 02 0000 150</t>
  </si>
  <si>
    <t>Субвенции бюджетам субъектов Российской Федерации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t>
  </si>
  <si>
    <t>2 02 35290 02 0000 150</t>
  </si>
  <si>
    <t>Субвенции бюджетам субъектов Российской Федерации на реализацию полномочий Российской Федерации по осуществлению социальных выплат безработным гражданам</t>
  </si>
  <si>
    <t>2 02 35380 02 0000 150</t>
  </si>
  <si>
    <t>Субвенции бюджетам субъектов Российской Федерации на выплату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t>
  </si>
  <si>
    <t>2 02 35429 02 0000 150</t>
  </si>
  <si>
    <t>Субвенции бюджетам субъектов Российской Федерации на увеличение площади лесовосстановления</t>
  </si>
  <si>
    <t>2 02 35430 02 0000 150</t>
  </si>
  <si>
    <t>Субвенции бюджетам субъектов Российской Федерации на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</si>
  <si>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2 02 35432 02 0000 150</t>
  </si>
  <si>
    <t>Субвенции бюджетам субъектов Российской Федерации на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</si>
  <si>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2 02 35460 02 0000 150</t>
  </si>
  <si>
    <t>Субвенции бюджетам субъектов Российской Федерации на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</si>
  <si>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2 02 35573 02 0000 150</t>
  </si>
  <si>
    <t>Субвенции бюджетам субъектов Российской Федерации на осуществление ежемесячной выплаты в связи с рождением (усыновлением) первого ребенка</t>
  </si>
  <si>
    <t>2 02 35900 02 0000 150</t>
  </si>
  <si>
    <t>Единая субвенция бюджетам субъектов Российской Федерации и бюджету г. Байконура</t>
  </si>
  <si>
    <t>2 02 40000 00 0000 150</t>
  </si>
  <si>
    <t>Иные межбюджетные трансферты</t>
  </si>
  <si>
    <t>2 02 45141 02 0000 150</t>
  </si>
  <si>
    <t>Межбюджетные трансферты, передаваемые бюджетам субъектов Российской Федерации на обеспечение деятельности депутатов Государственной Думы и их помощников в избирательных округах</t>
  </si>
  <si>
    <t>2 02 45142 02 0000 150</t>
  </si>
  <si>
    <t>Межбюджетные трансферты, передаваемые бюджетам субъектов Российской Федерации на обеспечение деятельности членов Совета Федерации и их помощников в субъектах Российской Федерации</t>
  </si>
  <si>
    <t>2 02 45161 02 0000 150</t>
  </si>
  <si>
    <t>Межбюджетные трансферты, передаваемые бюджетам субъектов Российской Федерации на реализацию отдельных полномочий в области лекарственного обеспечения</t>
  </si>
  <si>
    <t>2 02 45216 02 0000 150</t>
  </si>
  <si>
    <t>Межбюджетные трансферты, передаваемые бюджетам субъектов Российской Федерации на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</si>
  <si>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2 02 45390 02 0000 150</t>
  </si>
  <si>
    <t>Межбюджетные трансферты, передаваемые бюджетам субъектов Российской Федерации на финансовое обеспечение дорожной деятельности</t>
  </si>
  <si>
    <t>2 02 45393 02 0000 150</t>
  </si>
  <si>
    <t>Межбюджетные трансферты, передаваемые бюджетам субъектов Российской Федерации на финансовое обеспечение дорожной деятельности в рамках реализации национального проекта "Безопасные и качественные автомобильные дороги"</t>
  </si>
  <si>
    <t>2 02 45424 02 0000 150</t>
  </si>
  <si>
    <t>Межбюджетные трансферты, передаваемые бюджетам субъектов Российской Федерации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</si>
  <si>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2 02 45433 02 0000 150</t>
  </si>
  <si>
    <t>Межбюджетные трансферты, передаваемые бюджетам субъектов Российской Федерации на возмещение части затрат на уплату процентов по инвестиционным кредитам (займам) в агропромышленном комплексе</t>
  </si>
  <si>
    <t>2 02 45454 02 0000 150</t>
  </si>
  <si>
    <t>Межбюджетные трансферты, передаваемые бюджетам субъектов Российской Федерации на создание модельных муниципальных библиотек</t>
  </si>
  <si>
    <t>2 02 45468 02 0000 150</t>
  </si>
  <si>
    <t>Межбюджетные трансферты, передаваемые бюджетам субъектов Российской Федерации на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</si>
  <si>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2 02 45505 02 0000 150</t>
  </si>
  <si>
    <t>Межбюджетные трансферты, передаваемые бюджетам субъектов Российской Федерации на реализацию мероприятий планов социального развития центров экономического роста субъектов Российской Федерации, входящих в состав Дальневосточного федерального округа</t>
  </si>
  <si>
    <t>2 02 49001 02 0000 150</t>
  </si>
  <si>
    <t>Межбюджетные трансферты, передаваемые бюджетам субъектов Российской Федерации, за счет средств резервного фонда Правительства Российской Федерации</t>
  </si>
  <si>
    <t>2 03 00000 00 0000 000</t>
  </si>
  <si>
    <t>БЕЗВОЗМЕЗДНЫЕ ПОСТУПЛЕНИЯ ОТ ГОСУДАРСТВЕННЫХ (МУНИЦИПАЛЬНЫХ) ОРГАНИЗАЦИЙ</t>
  </si>
  <si>
    <t>2 03 02040 02 0000 150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</si>
  <si>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t>
  </si>
  <si>
    <t>2 03 02080 02 0000 150</t>
  </si>
  <si>
    <t>Безвозмездные поступления в бюджеты субъектов Российской Федерации от государственной корпорации - Фонда содействия реформированию жилищно-коммунального хозяйства на обеспечение мероприятий по модернизации систем коммунальной инфраструктуры</t>
  </si>
  <si>
    <t>2 07 00000 00 0000 000</t>
  </si>
  <si>
    <t>ПРОЧИЕ БЕЗВОЗМЕЗДНЫЕ ПОСТУПЛЕНИЯ</t>
  </si>
  <si>
    <t>Прочие безвозмездные поступления в бюджеты субъектов Российской Федерации</t>
  </si>
  <si>
    <t>2 07 02030 02 0000 150</t>
  </si>
  <si>
    <t>2 18 00000 00 0000 000</t>
  </si>
  <si>
    <t>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</si>
  <si>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2 18 02010 02 0000 150</t>
  </si>
  <si>
    <t>Доходы бюджетов субъектов Российской Федерации от возврата бюджетными учреждениями остатков субсидий прошлых лет</t>
  </si>
  <si>
    <t>2 18 02020 02 0000 150</t>
  </si>
  <si>
    <t>Доходы бюджетов субъектов Российской Федерации от возврата автономными учреждениями остатков субсидий прошлых лет</t>
  </si>
  <si>
    <t>2 18 02030 02 0000 150</t>
  </si>
  <si>
    <t>Доходы бюджетов субъектов Российской Федерации от возврата иными организациями остатков субсидий прошлых лет</t>
  </si>
  <si>
    <t>2 18 60010 02 0000 150</t>
  </si>
  <si>
    <t>Доходы бюджетов субъектов Российской Федерации от возврата прочих остатков субсидий, субвенций и иных межбюджетных трансфертов, имеющих целевое назначение, прошлых лет из бюджетов муниципальных образований</t>
  </si>
  <si>
    <t>2 19 00000 00 0000 000</t>
  </si>
  <si>
    <t>ВОЗВРАТ ОСТАТКОВ СУБСИДИЙ, СУБВЕНЦИЙ И ИНЫХ МЕЖБЮДЖЕТНЫХ ТРАНСФЕРТОВ, ИМЕЮЩИХ ЦЕЛЕВОЕ НАЗНАЧЕНИЕ, ПРОШЛЫХ ЛЕТ</t>
  </si>
  <si>
    <t>2 19 00000 02 0000 150</t>
  </si>
  <si>
    <t>Возврат остатков субсидий, субвенций и иных межбюджетных трансфертов, имеющих целевое назначение, прошлых лет из бюджетов субъектов Российской Федерации</t>
  </si>
  <si>
    <t>Всего</t>
  </si>
  <si>
    <t>Исполнение на 01.07.2020</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</si>
  <si>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t>
  </si>
  <si>
    <t>Исполнение по доходам краевого бюджета по кодам классификации доходов бюджетов за 1 полугодие 2020 года в сравнении с аналогичным периодом 2019 года</t>
  </si>
  <si>
    <t>Исполнение на 01.07.2019</t>
  </si>
  <si>
    <t>% 
исполнения к аналогичному периоду прошлого года</t>
  </si>
  <si>
    <t>2 02 25209 02 0000 150</t>
  </si>
  <si>
    <t>Субсидии бюджетам субъектов Российской Федерации на софинансирование социальных программ субъектов Российской Федерации, связанных с укреплением материально-технической базы организаций социального обслуживания населения, оказанием адресной социальной помощи неработающим пенсионерам, обучением компьютерной грамотности неработающих пенсионеров</t>
  </si>
  <si>
    <t>2 02 25229 02 0000 150</t>
  </si>
  <si>
    <t>Субсидии бюджетам субъектов Российской Федерации на реализацию мероприятий по приобретению спортивного оборудования и инвентаря для приведения организаций спортивной подготовки в нормативное состояние</t>
  </si>
  <si>
    <t>2 02 25543 02 0000 150</t>
  </si>
  <si>
    <t>Субсидии бюджетам субъектов Российской Федерации на содействие достижению целевых показателей реализации региональных программ развития агропромышленного комплекса</t>
  </si>
  <si>
    <t>2 02 25567 02 0000 150</t>
  </si>
  <si>
    <t>Субсидии бюджетам субъектов Российской Федерации на реализацию мероприятий по устойчивому развитию сельских территорий</t>
  </si>
  <si>
    <t>2 02 45153 02 0000 150</t>
  </si>
  <si>
    <t>Межбюджетные трансферты, передаваемые бюджетам субъектов Российской Федерации на выплату региональной доплаты к пенсии</t>
  </si>
  <si>
    <t>2 02 45159 02 0000 150</t>
  </si>
  <si>
    <t>Иные межбюджетные трансферты на создание в субъектах Российской Федерации дополнительных мест для детей в возрасте от 2 месяцев до 3 лет в образовательных организациях, осуществляющих образовательную деятельность по образовательным программам дошкольного образования</t>
  </si>
  <si>
    <t>2 02 45163 02 0000 150</t>
  </si>
  <si>
    <t>Межбюджетные трансферты, передаваемые бюджетам субъектов Российской Федерации на создание системы долговременного ухода за гражданами пожилого возраста и инвалидами</t>
  </si>
  <si>
    <t>2 02 45294 02 0000 150</t>
  </si>
  <si>
    <t>Межбюджетные трансферты, передаваемые бюджетам субъектов Российской Федерации на организацию профессионального обучения и дополнительного профессионального образования лиц предпенсионного возраста</t>
  </si>
  <si>
    <t>в 3,2 р</t>
  </si>
  <si>
    <t>в 133 р</t>
  </si>
  <si>
    <t>в 10,9 р</t>
  </si>
  <si>
    <t>в 6,8 р</t>
  </si>
  <si>
    <t>в 4,8 р</t>
  </si>
  <si>
    <t>в 15,2 р</t>
  </si>
  <si>
    <t>в 4,0 р</t>
  </si>
  <si>
    <t>в 4,7 р</t>
  </si>
  <si>
    <t>в 3,4 р</t>
  </si>
  <si>
    <t>в 84,3 р</t>
  </si>
  <si>
    <t>в 4,1 р</t>
  </si>
  <si>
    <t>в 138,3 р</t>
  </si>
  <si>
    <t>в 3,3 р</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</si>
</sst>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0000"/>
    <numFmt numFmtId="165" formatCode="0.0"/>
  </numFmts>
  <fonts count="14" x14ac:knownFonts="1">
    <font>
      <sz val="11"/>
      <color theme="1"/>
      <name val="Calibri"/>
      <family val="2"/>
      <scheme val="minor"/>
    </font>
    <font>
      <sz val="10"/>
      <name val="Arial Cyr"/>
      <charset val="204"/>
    </font>
    <font>
      <sz val="8"/>
      <name val="Times New Roman"/>
      <family val="1"/>
      <charset val="204"/>
    </font>
    <font>
      <b/>
      <sz val="12"/>
      <name val="Times New Roman"/>
      <family val="1"/>
      <charset val="204"/>
    </font>
    <font>
      <sz val="12"/>
      <name val="Times New Roman"/>
      <family val="1"/>
      <charset val="204"/>
    </font>
    <font>
      <b/>
      <sz val="14"/>
      <name val="Times New Roman"/>
      <family val="1"/>
      <charset val="204"/>
    </font>
    <font>
      <sz val="12"/>
      <color theme="1"/>
      <name val="Times New Roman"/>
      <family val="1"/>
      <charset val="204"/>
    </font>
    <font>
      <b/>
      <sz val="12"/>
      <color theme="1"/>
      <name val="Times New Roman"/>
      <family val="1"/>
      <charset val="204"/>
    </font>
    <font>
      <i/>
      <sz val="12"/>
      <color theme="1"/>
      <name val="Times New Roman"/>
      <family val="1"/>
      <charset val="204"/>
    </font>
    <font>
      <sz val="10"/>
      <color theme="0"/>
      <name val="Times New Roman"/>
      <family val="1"/>
      <charset val="204"/>
    </font>
    <font>
      <b/>
      <sz val="14"/>
      <color theme="1"/>
      <name val="Times New Roman"/>
      <family val="1"/>
      <charset val="204"/>
    </font>
    <font>
      <sz val="11"/>
      <color rgb="FF000000"/>
      <name val="Calibri"/>
      <family val="2"/>
      <scheme val="minor"/>
    </font>
    <font>
      <sz val="9"/>
      <color theme="1"/>
      <name val="Times New Roman"/>
      <family val="1"/>
      <charset val="204"/>
    </font>
    <font>
      <sz val="1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indexed="9"/>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bottom style="hair">
        <color indexed="64"/>
      </bottom>
      <diagonal/>
    </border>
    <border>
      <left/>
      <right/>
      <top/>
      <bottom style="thin">
        <color indexed="64"/>
      </bottom>
      <diagonal/>
    </border>
  </borders>
  <cellStyleXfs count="4">
    <xf numFmtId="0" fontId="0" fillId="0" borderId="0"/>
    <xf numFmtId="0" fontId="1" fillId="0" borderId="0"/>
    <xf numFmtId="0" fontId="11" fillId="0" borderId="0"/>
    <xf numFmtId="0" fontId="11" fillId="0" borderId="0"/>
  </cellStyleXfs>
  <cellXfs count="31">
    <xf numFmtId="0" fontId="0" fillId="0" borderId="0" xfId="0"/>
    <xf numFmtId="0" fontId="6" fillId="2" borderId="0" xfId="0" applyFont="1" applyFill="1"/>
    <xf numFmtId="49" fontId="7" fillId="2" borderId="2" xfId="0" applyNumberFormat="1" applyFont="1" applyFill="1" applyBorder="1" applyAlignment="1">
      <alignment horizontal="center"/>
    </xf>
    <xf numFmtId="49" fontId="7" fillId="2" borderId="2" xfId="0" applyNumberFormat="1" applyFont="1" applyFill="1" applyBorder="1" applyAlignment="1">
      <alignment horizontal="left" wrapText="1"/>
    </xf>
    <xf numFmtId="164" fontId="7" fillId="2" borderId="2" xfId="0" applyNumberFormat="1" applyFont="1" applyFill="1" applyBorder="1" applyAlignment="1">
      <alignment horizontal="right"/>
    </xf>
    <xf numFmtId="165" fontId="7" fillId="2" borderId="2" xfId="0" applyNumberFormat="1" applyFont="1" applyFill="1" applyBorder="1" applyAlignment="1">
      <alignment horizontal="right"/>
    </xf>
    <xf numFmtId="0" fontId="0" fillId="2" borderId="0" xfId="0" applyFill="1"/>
    <xf numFmtId="0" fontId="3" fillId="2" borderId="0" xfId="1" applyFont="1" applyFill="1" applyAlignment="1">
      <alignment horizontal="center" vertical="center"/>
    </xf>
    <xf numFmtId="0" fontId="9" fillId="2" borderId="0" xfId="1" applyFont="1" applyFill="1" applyAlignment="1">
      <alignment horizontal="center" vertical="center" wrapText="1"/>
    </xf>
    <xf numFmtId="0" fontId="2" fillId="2" borderId="0" xfId="1" applyFont="1" applyFill="1" applyAlignment="1">
      <alignment horizontal="right" vertical="center"/>
    </xf>
    <xf numFmtId="0" fontId="5" fillId="2" borderId="0" xfId="0" applyFont="1" applyFill="1" applyAlignment="1">
      <alignment vertical="center" wrapText="1"/>
    </xf>
    <xf numFmtId="0" fontId="4" fillId="2" borderId="1" xfId="1" applyFont="1" applyFill="1" applyBorder="1" applyAlignment="1">
      <alignment horizontal="center" vertical="center" wrapText="1"/>
    </xf>
    <xf numFmtId="49" fontId="8" fillId="2" borderId="3" xfId="0" applyNumberFormat="1" applyFont="1" applyFill="1" applyBorder="1" applyAlignment="1">
      <alignment horizontal="center"/>
    </xf>
    <xf numFmtId="49" fontId="8" fillId="2" borderId="2" xfId="0" applyNumberFormat="1" applyFont="1" applyFill="1" applyBorder="1" applyAlignment="1">
      <alignment horizontal="left" wrapText="1"/>
    </xf>
    <xf numFmtId="164" fontId="8" fillId="2" borderId="2" xfId="0" applyNumberFormat="1" applyFont="1" applyFill="1" applyBorder="1" applyAlignment="1">
      <alignment horizontal="right"/>
    </xf>
    <xf numFmtId="165" fontId="8" fillId="2" borderId="2" xfId="0" applyNumberFormat="1" applyFont="1" applyFill="1" applyBorder="1" applyAlignment="1">
      <alignment horizontal="right"/>
    </xf>
    <xf numFmtId="49" fontId="6" fillId="2" borderId="2" xfId="0" applyNumberFormat="1" applyFont="1" applyFill="1" applyBorder="1" applyAlignment="1">
      <alignment horizontal="center"/>
    </xf>
    <xf numFmtId="49" fontId="6" fillId="2" borderId="2" xfId="0" applyNumberFormat="1" applyFont="1" applyFill="1" applyBorder="1" applyAlignment="1">
      <alignment horizontal="left" wrapText="1"/>
    </xf>
    <xf numFmtId="164" fontId="6" fillId="2" borderId="2" xfId="0" applyNumberFormat="1" applyFont="1" applyFill="1" applyBorder="1" applyAlignment="1">
      <alignment horizontal="right"/>
    </xf>
    <xf numFmtId="165" fontId="6" fillId="2" borderId="2" xfId="0" applyNumberFormat="1" applyFont="1" applyFill="1" applyBorder="1" applyAlignment="1">
      <alignment horizontal="right"/>
    </xf>
    <xf numFmtId="49" fontId="7" fillId="2" borderId="1" xfId="0" applyNumberFormat="1" applyFont="1" applyFill="1" applyBorder="1" applyAlignment="1">
      <alignment horizontal="center"/>
    </xf>
    <xf numFmtId="49" fontId="7" fillId="2" borderId="1" xfId="0" applyNumberFormat="1" applyFont="1" applyFill="1" applyBorder="1" applyAlignment="1">
      <alignment horizontal="left" wrapText="1"/>
    </xf>
    <xf numFmtId="164" fontId="7" fillId="2" borderId="1" xfId="0" applyNumberFormat="1" applyFont="1" applyFill="1" applyBorder="1" applyAlignment="1">
      <alignment horizontal="right"/>
    </xf>
    <xf numFmtId="165" fontId="7" fillId="2" borderId="1" xfId="0" applyNumberFormat="1" applyFont="1" applyFill="1" applyBorder="1" applyAlignment="1">
      <alignment horizontal="right"/>
    </xf>
    <xf numFmtId="165" fontId="6" fillId="2" borderId="0" xfId="0" applyNumberFormat="1" applyFont="1" applyFill="1"/>
    <xf numFmtId="165" fontId="0" fillId="2" borderId="0" xfId="0" applyNumberFormat="1" applyFill="1"/>
    <xf numFmtId="0" fontId="12" fillId="2" borderId="1" xfId="0" applyFont="1" applyFill="1" applyBorder="1" applyAlignment="1">
      <alignment horizontal="center"/>
    </xf>
    <xf numFmtId="0" fontId="5" fillId="2" borderId="0" xfId="0" applyFont="1" applyFill="1" applyAlignment="1">
      <alignment horizontal="center" vertical="center" wrapText="1"/>
    </xf>
    <xf numFmtId="0" fontId="10" fillId="2" borderId="4" xfId="0" applyFont="1" applyFill="1" applyBorder="1" applyAlignment="1">
      <alignment horizontal="center"/>
    </xf>
    <xf numFmtId="0" fontId="4" fillId="3" borderId="1" xfId="1" applyFont="1" applyFill="1" applyBorder="1" applyAlignment="1">
      <alignment horizontal="center" vertical="center" wrapText="1"/>
    </xf>
    <xf numFmtId="0" fontId="13" fillId="3" borderId="1" xfId="1" applyFont="1" applyFill="1" applyBorder="1" applyAlignment="1">
      <alignment horizontal="center" vertical="center" wrapText="1"/>
    </xf>
  </cellXfs>
  <cellStyles count="4">
    <cellStyle name="Normal" xfId="3"/>
    <cellStyle name="Обычный" xfId="0" builtinId="0"/>
    <cellStyle name="Обычный 2" xfId="1"/>
    <cellStyle name="Обычный 3" xfId="2"/>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257"/>
  <sheetViews>
    <sheetView tabSelected="1" zoomScale="85" zoomScaleNormal="85" zoomScaleSheetLayoutView="75" workbookViewId="0">
      <selection activeCell="E254" sqref="E254"/>
    </sheetView>
  </sheetViews>
  <sheetFormatPr defaultColWidth="8.85546875" defaultRowHeight="15" x14ac:dyDescent="0.25"/>
  <cols>
    <col min="1" max="1" width="25.28515625" style="6" customWidth="1"/>
    <col min="2" max="2" width="77.28515625" style="6" customWidth="1"/>
    <col min="3" max="3" width="19.42578125" style="6" customWidth="1"/>
    <col min="4" max="4" width="18.5703125" style="6" customWidth="1"/>
    <col min="5" max="5" width="12.5703125" style="6" customWidth="1"/>
    <col min="6" max="6" width="16" style="6" customWidth="1"/>
    <col min="7" max="16384" width="8.85546875" style="6"/>
  </cols>
  <sheetData>
    <row r="1" spans="1:6" ht="18.75" customHeight="1" x14ac:dyDescent="0.25">
      <c r="A1" s="7"/>
      <c r="B1" s="8" t="e">
        <v>#REF!</v>
      </c>
      <c r="C1" s="9"/>
    </row>
    <row r="2" spans="1:6" ht="38.25" customHeight="1" x14ac:dyDescent="0.25">
      <c r="A2" s="27" t="s">
        <v>484</v>
      </c>
      <c r="B2" s="27"/>
      <c r="C2" s="27"/>
      <c r="D2" s="27"/>
      <c r="E2" s="27"/>
      <c r="F2" s="10"/>
    </row>
    <row r="3" spans="1:6" ht="18.75" x14ac:dyDescent="0.3">
      <c r="A3" s="28"/>
      <c r="B3" s="28"/>
      <c r="C3" s="28"/>
      <c r="D3" s="28"/>
      <c r="E3" s="28"/>
    </row>
    <row r="4" spans="1:6" ht="76.5" x14ac:dyDescent="0.25">
      <c r="A4" s="11" t="s">
        <v>0</v>
      </c>
      <c r="B4" s="11" t="s">
        <v>1</v>
      </c>
      <c r="C4" s="29" t="s">
        <v>485</v>
      </c>
      <c r="D4" s="29" t="s">
        <v>482</v>
      </c>
      <c r="E4" s="30" t="s">
        <v>486</v>
      </c>
    </row>
    <row r="5" spans="1:6" x14ac:dyDescent="0.25">
      <c r="A5" s="26">
        <v>1</v>
      </c>
      <c r="B5" s="26">
        <v>2</v>
      </c>
      <c r="C5" s="26">
        <v>3</v>
      </c>
      <c r="D5" s="26">
        <v>4</v>
      </c>
      <c r="E5" s="26">
        <v>5</v>
      </c>
    </row>
    <row r="6" spans="1:6" s="1" customFormat="1" ht="15.75" x14ac:dyDescent="0.25">
      <c r="A6" s="2" t="s">
        <v>4</v>
      </c>
      <c r="B6" s="3" t="s">
        <v>5</v>
      </c>
      <c r="C6" s="4">
        <v>12069621.180980001</v>
      </c>
      <c r="D6" s="4">
        <v>10684725.40951</v>
      </c>
      <c r="E6" s="5">
        <f t="shared" ref="E6:E66" si="0">IF(AND(D6="",C6&lt;&gt;""),"0,0",(IF(C6="","",(D6/C6)*100)))</f>
        <v>88.525772675845047</v>
      </c>
    </row>
    <row r="7" spans="1:6" s="1" customFormat="1" ht="15.75" x14ac:dyDescent="0.25">
      <c r="A7" s="2" t="s">
        <v>6</v>
      </c>
      <c r="B7" s="3" t="s">
        <v>7</v>
      </c>
      <c r="C7" s="4">
        <v>9106256.6857299991</v>
      </c>
      <c r="D7" s="4">
        <v>7642017.0501300003</v>
      </c>
      <c r="E7" s="5">
        <f t="shared" si="0"/>
        <v>83.920509973164471</v>
      </c>
    </row>
    <row r="8" spans="1:6" s="1" customFormat="1" ht="15.75" x14ac:dyDescent="0.25">
      <c r="A8" s="12" t="s">
        <v>8</v>
      </c>
      <c r="B8" s="13" t="s">
        <v>9</v>
      </c>
      <c r="C8" s="14">
        <v>2532299.1958699999</v>
      </c>
      <c r="D8" s="14">
        <v>1486266.0625400001</v>
      </c>
      <c r="E8" s="15">
        <f t="shared" si="0"/>
        <v>58.692356138800442</v>
      </c>
    </row>
    <row r="9" spans="1:6" s="1" customFormat="1" ht="47.25" x14ac:dyDescent="0.25">
      <c r="A9" s="16" t="s">
        <v>10</v>
      </c>
      <c r="B9" s="17" t="s">
        <v>11</v>
      </c>
      <c r="C9" s="18">
        <v>2388550.1991300001</v>
      </c>
      <c r="D9" s="18">
        <v>1368037.1407000001</v>
      </c>
      <c r="E9" s="19">
        <f t="shared" si="0"/>
        <v>57.274791260334027</v>
      </c>
    </row>
    <row r="10" spans="1:6" s="1" customFormat="1" ht="47.25" x14ac:dyDescent="0.25">
      <c r="A10" s="16" t="s">
        <v>12</v>
      </c>
      <c r="B10" s="17" t="s">
        <v>13</v>
      </c>
      <c r="C10" s="18">
        <v>143748.99674</v>
      </c>
      <c r="D10" s="18">
        <v>118228.92184</v>
      </c>
      <c r="E10" s="19">
        <f t="shared" si="0"/>
        <v>82.246780514121866</v>
      </c>
    </row>
    <row r="11" spans="1:6" s="1" customFormat="1" ht="15.75" x14ac:dyDescent="0.25">
      <c r="A11" s="12" t="s">
        <v>14</v>
      </c>
      <c r="B11" s="13" t="s">
        <v>15</v>
      </c>
      <c r="C11" s="14">
        <v>6573957.4898600001</v>
      </c>
      <c r="D11" s="14">
        <v>6155750.98759</v>
      </c>
      <c r="E11" s="15">
        <f t="shared" si="0"/>
        <v>93.638436163983982</v>
      </c>
    </row>
    <row r="12" spans="1:6" s="1" customFormat="1" ht="78.75" x14ac:dyDescent="0.25">
      <c r="A12" s="16" t="s">
        <v>16</v>
      </c>
      <c r="B12" s="17" t="s">
        <v>483</v>
      </c>
      <c r="C12" s="18">
        <v>6331901.9149500001</v>
      </c>
      <c r="D12" s="18">
        <v>5946842.7063499996</v>
      </c>
      <c r="E12" s="19">
        <f t="shared" si="0"/>
        <v>93.918743313271278</v>
      </c>
    </row>
    <row r="13" spans="1:6" s="1" customFormat="1" ht="94.5" x14ac:dyDescent="0.25">
      <c r="A13" s="16" t="s">
        <v>17</v>
      </c>
      <c r="B13" s="17" t="s">
        <v>18</v>
      </c>
      <c r="C13" s="18">
        <v>33458.994409999999</v>
      </c>
      <c r="D13" s="18">
        <v>32594.639869999999</v>
      </c>
      <c r="E13" s="19">
        <f t="shared" si="0"/>
        <v>97.416675081718324</v>
      </c>
    </row>
    <row r="14" spans="1:6" s="1" customFormat="1" ht="47.25" x14ac:dyDescent="0.25">
      <c r="A14" s="16" t="s">
        <v>19</v>
      </c>
      <c r="B14" s="17" t="s">
        <v>20</v>
      </c>
      <c r="C14" s="18">
        <v>64556.654459999998</v>
      </c>
      <c r="D14" s="18">
        <v>32078.205030000001</v>
      </c>
      <c r="E14" s="19">
        <f t="shared" si="0"/>
        <v>49.690005311344017</v>
      </c>
    </row>
    <row r="15" spans="1:6" s="1" customFormat="1" ht="78.75" x14ac:dyDescent="0.25">
      <c r="A15" s="16" t="s">
        <v>21</v>
      </c>
      <c r="B15" s="17" t="s">
        <v>22</v>
      </c>
      <c r="C15" s="18">
        <v>144031.08702000001</v>
      </c>
      <c r="D15" s="18">
        <v>144235.62403000001</v>
      </c>
      <c r="E15" s="19">
        <f t="shared" si="0"/>
        <v>100.14200893309344</v>
      </c>
    </row>
    <row r="16" spans="1:6" s="1" customFormat="1" ht="47.25" x14ac:dyDescent="0.25">
      <c r="A16" s="16" t="s">
        <v>23</v>
      </c>
      <c r="B16" s="17" t="s">
        <v>24</v>
      </c>
      <c r="C16" s="18">
        <v>8.8390199999999997</v>
      </c>
      <c r="D16" s="18">
        <v>-0.18769</v>
      </c>
      <c r="E16" s="19">
        <f t="shared" si="0"/>
        <v>-2.1234254476174961</v>
      </c>
    </row>
    <row r="17" spans="1:5" s="1" customFormat="1" ht="31.5" x14ac:dyDescent="0.25">
      <c r="A17" s="2" t="s">
        <v>25</v>
      </c>
      <c r="B17" s="3" t="s">
        <v>26</v>
      </c>
      <c r="C17" s="4">
        <v>616867.46135</v>
      </c>
      <c r="D17" s="4">
        <v>583252.97233999998</v>
      </c>
      <c r="E17" s="5">
        <f t="shared" si="0"/>
        <v>94.5507761202973</v>
      </c>
    </row>
    <row r="18" spans="1:5" s="1" customFormat="1" ht="31.5" x14ac:dyDescent="0.25">
      <c r="A18" s="12" t="s">
        <v>27</v>
      </c>
      <c r="B18" s="13" t="s">
        <v>28</v>
      </c>
      <c r="C18" s="14">
        <v>616867.46135</v>
      </c>
      <c r="D18" s="14">
        <v>583252.97233999998</v>
      </c>
      <c r="E18" s="15">
        <f t="shared" si="0"/>
        <v>94.5507761202973</v>
      </c>
    </row>
    <row r="19" spans="1:5" s="1" customFormat="1" ht="15.75" x14ac:dyDescent="0.25">
      <c r="A19" s="16" t="s">
        <v>29</v>
      </c>
      <c r="B19" s="17" t="s">
        <v>30</v>
      </c>
      <c r="C19" s="18">
        <v>102329.46</v>
      </c>
      <c r="D19" s="18">
        <v>100878.89574000001</v>
      </c>
      <c r="E19" s="19">
        <f t="shared" si="0"/>
        <v>98.582456840874571</v>
      </c>
    </row>
    <row r="20" spans="1:5" s="1" customFormat="1" ht="126" x14ac:dyDescent="0.25">
      <c r="A20" s="16" t="s">
        <v>31</v>
      </c>
      <c r="B20" s="17" t="s">
        <v>32</v>
      </c>
      <c r="C20" s="18">
        <v>155124.17473</v>
      </c>
      <c r="D20" s="18">
        <v>159354.34471999999</v>
      </c>
      <c r="E20" s="19">
        <f t="shared" si="0"/>
        <v>102.72695728912839</v>
      </c>
    </row>
    <row r="21" spans="1:5" s="1" customFormat="1" ht="141.75" x14ac:dyDescent="0.25">
      <c r="A21" s="16" t="s">
        <v>33</v>
      </c>
      <c r="B21" s="17" t="s">
        <v>34</v>
      </c>
      <c r="C21" s="18">
        <v>109763.78478</v>
      </c>
      <c r="D21" s="18">
        <v>117493.18713000001</v>
      </c>
      <c r="E21" s="19">
        <f t="shared" si="0"/>
        <v>107.04185115836893</v>
      </c>
    </row>
    <row r="22" spans="1:5" s="1" customFormat="1" ht="189" x14ac:dyDescent="0.25">
      <c r="A22" s="16" t="s">
        <v>35</v>
      </c>
      <c r="B22" s="17" t="s">
        <v>36</v>
      </c>
      <c r="C22" s="18">
        <v>45360.389949999997</v>
      </c>
      <c r="D22" s="18">
        <v>41861.157590000003</v>
      </c>
      <c r="E22" s="19">
        <f t="shared" si="0"/>
        <v>92.285709263396683</v>
      </c>
    </row>
    <row r="23" spans="1:5" s="1" customFormat="1" ht="110.25" x14ac:dyDescent="0.25">
      <c r="A23" s="16" t="s">
        <v>37</v>
      </c>
      <c r="B23" s="17" t="s">
        <v>38</v>
      </c>
      <c r="C23" s="18"/>
      <c r="D23" s="18">
        <v>2450.8106400000001</v>
      </c>
      <c r="E23" s="19" t="str">
        <f t="shared" si="0"/>
        <v/>
      </c>
    </row>
    <row r="24" spans="1:5" s="1" customFormat="1" ht="94.5" x14ac:dyDescent="0.25">
      <c r="A24" s="16" t="s">
        <v>39</v>
      </c>
      <c r="B24" s="17" t="s">
        <v>40</v>
      </c>
      <c r="C24" s="18"/>
      <c r="D24" s="18">
        <v>215.06144</v>
      </c>
      <c r="E24" s="19" t="str">
        <f t="shared" si="0"/>
        <v/>
      </c>
    </row>
    <row r="25" spans="1:5" s="1" customFormat="1" ht="94.5" x14ac:dyDescent="0.25">
      <c r="A25" s="16" t="s">
        <v>41</v>
      </c>
      <c r="B25" s="17" t="s">
        <v>42</v>
      </c>
      <c r="C25" s="18"/>
      <c r="D25" s="18">
        <v>259.90728000000001</v>
      </c>
      <c r="E25" s="19" t="str">
        <f t="shared" si="0"/>
        <v/>
      </c>
    </row>
    <row r="26" spans="1:5" s="1" customFormat="1" ht="63" x14ac:dyDescent="0.25">
      <c r="A26" s="16" t="s">
        <v>43</v>
      </c>
      <c r="B26" s="17" t="s">
        <v>44</v>
      </c>
      <c r="C26" s="18">
        <v>185806.81463000001</v>
      </c>
      <c r="D26" s="18">
        <v>213084.99255</v>
      </c>
      <c r="E26" s="19">
        <f t="shared" si="0"/>
        <v>114.68093512841251</v>
      </c>
    </row>
    <row r="27" spans="1:5" s="1" customFormat="1" ht="94.5" x14ac:dyDescent="0.25">
      <c r="A27" s="16" t="s">
        <v>45</v>
      </c>
      <c r="B27" s="17" t="s">
        <v>46</v>
      </c>
      <c r="C27" s="18">
        <v>185806.81463000001</v>
      </c>
      <c r="D27" s="18">
        <v>176615.11050000001</v>
      </c>
      <c r="E27" s="19">
        <f t="shared" si="0"/>
        <v>95.053085567230895</v>
      </c>
    </row>
    <row r="28" spans="1:5" s="1" customFormat="1" ht="110.25" x14ac:dyDescent="0.25">
      <c r="A28" s="16" t="s">
        <v>47</v>
      </c>
      <c r="B28" s="17" t="s">
        <v>48</v>
      </c>
      <c r="C28" s="18"/>
      <c r="D28" s="18">
        <v>36469.88205</v>
      </c>
      <c r="E28" s="19" t="str">
        <f t="shared" si="0"/>
        <v/>
      </c>
    </row>
    <row r="29" spans="1:5" s="1" customFormat="1" ht="78.75" x14ac:dyDescent="0.25">
      <c r="A29" s="16" t="s">
        <v>49</v>
      </c>
      <c r="B29" s="17" t="s">
        <v>50</v>
      </c>
      <c r="C29" s="18">
        <v>1409.73487</v>
      </c>
      <c r="D29" s="18">
        <v>1394.17065</v>
      </c>
      <c r="E29" s="19">
        <f t="shared" si="0"/>
        <v>98.895947008815924</v>
      </c>
    </row>
    <row r="30" spans="1:5" s="1" customFormat="1" ht="110.25" x14ac:dyDescent="0.25">
      <c r="A30" s="16" t="s">
        <v>51</v>
      </c>
      <c r="B30" s="17" t="s">
        <v>52</v>
      </c>
      <c r="C30" s="18">
        <v>1409.73487</v>
      </c>
      <c r="D30" s="18">
        <v>1155.55583</v>
      </c>
      <c r="E30" s="19">
        <f t="shared" si="0"/>
        <v>81.969727399876263</v>
      </c>
    </row>
    <row r="31" spans="1:5" s="1" customFormat="1" ht="126" x14ac:dyDescent="0.25">
      <c r="A31" s="16" t="s">
        <v>53</v>
      </c>
      <c r="B31" s="17" t="s">
        <v>54</v>
      </c>
      <c r="C31" s="18"/>
      <c r="D31" s="18">
        <v>238.61482000000001</v>
      </c>
      <c r="E31" s="19" t="str">
        <f t="shared" si="0"/>
        <v/>
      </c>
    </row>
    <row r="32" spans="1:5" s="1" customFormat="1" ht="63" x14ac:dyDescent="0.25">
      <c r="A32" s="16" t="s">
        <v>55</v>
      </c>
      <c r="B32" s="17" t="s">
        <v>56</v>
      </c>
      <c r="C32" s="18">
        <v>257479.48196999999</v>
      </c>
      <c r="D32" s="18">
        <v>277686.48618000001</v>
      </c>
      <c r="E32" s="19">
        <f t="shared" si="0"/>
        <v>107.8480056179212</v>
      </c>
    </row>
    <row r="33" spans="1:5" s="1" customFormat="1" ht="94.5" x14ac:dyDescent="0.25">
      <c r="A33" s="16" t="s">
        <v>57</v>
      </c>
      <c r="B33" s="17" t="s">
        <v>58</v>
      </c>
      <c r="C33" s="18">
        <v>257479.48196999999</v>
      </c>
      <c r="D33" s="18">
        <v>230159.94161000001</v>
      </c>
      <c r="E33" s="19">
        <f t="shared" si="0"/>
        <v>89.389624310653588</v>
      </c>
    </row>
    <row r="34" spans="1:5" s="1" customFormat="1" ht="110.25" x14ac:dyDescent="0.25">
      <c r="A34" s="16" t="s">
        <v>59</v>
      </c>
      <c r="B34" s="17" t="s">
        <v>60</v>
      </c>
      <c r="C34" s="18"/>
      <c r="D34" s="18">
        <v>47526.544569999998</v>
      </c>
      <c r="E34" s="19" t="str">
        <f t="shared" si="0"/>
        <v/>
      </c>
    </row>
    <row r="35" spans="1:5" s="1" customFormat="1" ht="63" x14ac:dyDescent="0.25">
      <c r="A35" s="16" t="s">
        <v>61</v>
      </c>
      <c r="B35" s="17" t="s">
        <v>62</v>
      </c>
      <c r="C35" s="18">
        <v>-35392.021589999997</v>
      </c>
      <c r="D35" s="18">
        <v>-42411.247340000002</v>
      </c>
      <c r="E35" s="19">
        <f t="shared" si="0"/>
        <v>119.83279121863805</v>
      </c>
    </row>
    <row r="36" spans="1:5" s="1" customFormat="1" ht="94.5" x14ac:dyDescent="0.25">
      <c r="A36" s="16" t="s">
        <v>63</v>
      </c>
      <c r="B36" s="17" t="s">
        <v>64</v>
      </c>
      <c r="C36" s="18">
        <v>-35392.021589999997</v>
      </c>
      <c r="D36" s="18">
        <v>-35152.485610000003</v>
      </c>
      <c r="E36" s="19">
        <f t="shared" si="0"/>
        <v>99.323192151115563</v>
      </c>
    </row>
    <row r="37" spans="1:5" s="1" customFormat="1" ht="110.25" x14ac:dyDescent="0.25">
      <c r="A37" s="16" t="s">
        <v>65</v>
      </c>
      <c r="B37" s="17" t="s">
        <v>66</v>
      </c>
      <c r="C37" s="18"/>
      <c r="D37" s="18">
        <v>-7258.7617300000002</v>
      </c>
      <c r="E37" s="19" t="str">
        <f t="shared" si="0"/>
        <v/>
      </c>
    </row>
    <row r="38" spans="1:5" s="1" customFormat="1" ht="31.5" x14ac:dyDescent="0.25">
      <c r="A38" s="16" t="s">
        <v>67</v>
      </c>
      <c r="B38" s="17" t="s">
        <v>68</v>
      </c>
      <c r="C38" s="18">
        <v>-49890.183259999998</v>
      </c>
      <c r="D38" s="18">
        <v>-129660.44951999999</v>
      </c>
      <c r="E38" s="19">
        <f t="shared" si="0"/>
        <v>259.89170824304563</v>
      </c>
    </row>
    <row r="39" spans="1:5" s="1" customFormat="1" ht="15.75" x14ac:dyDescent="0.25">
      <c r="A39" s="2" t="s">
        <v>69</v>
      </c>
      <c r="B39" s="3" t="s">
        <v>70</v>
      </c>
      <c r="C39" s="4">
        <v>537044.61066999997</v>
      </c>
      <c r="D39" s="4">
        <v>397609.94257000001</v>
      </c>
      <c r="E39" s="5">
        <f t="shared" si="0"/>
        <v>74.036669332544719</v>
      </c>
    </row>
    <row r="40" spans="1:5" s="1" customFormat="1" ht="31.5" x14ac:dyDescent="0.25">
      <c r="A40" s="12" t="s">
        <v>71</v>
      </c>
      <c r="B40" s="13" t="s">
        <v>72</v>
      </c>
      <c r="C40" s="14">
        <v>537044.61066999997</v>
      </c>
      <c r="D40" s="14">
        <v>397593.93757000001</v>
      </c>
      <c r="E40" s="15">
        <f t="shared" si="0"/>
        <v>74.033689133194031</v>
      </c>
    </row>
    <row r="41" spans="1:5" s="1" customFormat="1" ht="31.5" x14ac:dyDescent="0.25">
      <c r="A41" s="16" t="s">
        <v>74</v>
      </c>
      <c r="B41" s="17" t="s">
        <v>73</v>
      </c>
      <c r="C41" s="18">
        <v>256687.92042000001</v>
      </c>
      <c r="D41" s="18">
        <v>210731.81721000001</v>
      </c>
      <c r="E41" s="19">
        <f t="shared" si="0"/>
        <v>82.096507254877707</v>
      </c>
    </row>
    <row r="42" spans="1:5" s="1" customFormat="1" ht="47.25" x14ac:dyDescent="0.25">
      <c r="A42" s="16" t="s">
        <v>75</v>
      </c>
      <c r="B42" s="17" t="s">
        <v>76</v>
      </c>
      <c r="C42" s="18">
        <v>7.4093200000000001</v>
      </c>
      <c r="D42" s="18">
        <v>4.3920000000000001E-2</v>
      </c>
      <c r="E42" s="19">
        <f t="shared" si="0"/>
        <v>0.59276694757413639</v>
      </c>
    </row>
    <row r="43" spans="1:5" s="1" customFormat="1" ht="63" x14ac:dyDescent="0.25">
      <c r="A43" s="16" t="s">
        <v>77</v>
      </c>
      <c r="B43" s="17" t="s">
        <v>78</v>
      </c>
      <c r="C43" s="18">
        <v>280329.82890999998</v>
      </c>
      <c r="D43" s="18">
        <v>186703.37166</v>
      </c>
      <c r="E43" s="19">
        <f t="shared" si="0"/>
        <v>66.601321873578144</v>
      </c>
    </row>
    <row r="44" spans="1:5" s="1" customFormat="1" ht="47.25" x14ac:dyDescent="0.25">
      <c r="A44" s="16" t="s">
        <v>79</v>
      </c>
      <c r="B44" s="17" t="s">
        <v>80</v>
      </c>
      <c r="C44" s="18">
        <v>8.6124600000000004</v>
      </c>
      <c r="D44" s="18">
        <v>41.476370000000003</v>
      </c>
      <c r="E44" s="19">
        <f t="shared" si="0"/>
        <v>481.58563290859985</v>
      </c>
    </row>
    <row r="45" spans="1:5" s="1" customFormat="1" ht="31.5" x14ac:dyDescent="0.25">
      <c r="A45" s="16" t="s">
        <v>81</v>
      </c>
      <c r="B45" s="17" t="s">
        <v>82</v>
      </c>
      <c r="C45" s="18">
        <v>10.839560000000001</v>
      </c>
      <c r="D45" s="18">
        <v>117.22841</v>
      </c>
      <c r="E45" s="19" t="s">
        <v>505</v>
      </c>
    </row>
    <row r="46" spans="1:5" s="1" customFormat="1" ht="15.75" x14ac:dyDescent="0.25">
      <c r="A46" s="12" t="s">
        <v>83</v>
      </c>
      <c r="B46" s="13" t="s">
        <v>84</v>
      </c>
      <c r="C46" s="14"/>
      <c r="D46" s="14">
        <v>16.004999999999999</v>
      </c>
      <c r="E46" s="15" t="str">
        <f t="shared" si="0"/>
        <v/>
      </c>
    </row>
    <row r="47" spans="1:5" s="1" customFormat="1" ht="31.5" x14ac:dyDescent="0.25">
      <c r="A47" s="16" t="s">
        <v>85</v>
      </c>
      <c r="B47" s="17" t="s">
        <v>86</v>
      </c>
      <c r="C47" s="18"/>
      <c r="D47" s="18">
        <v>16.004999999999999</v>
      </c>
      <c r="E47" s="19" t="str">
        <f t="shared" si="0"/>
        <v/>
      </c>
    </row>
    <row r="48" spans="1:5" s="1" customFormat="1" ht="15.75" x14ac:dyDescent="0.25">
      <c r="A48" s="2" t="s">
        <v>87</v>
      </c>
      <c r="B48" s="3" t="s">
        <v>88</v>
      </c>
      <c r="C48" s="4">
        <v>1112688.12381</v>
      </c>
      <c r="D48" s="4">
        <v>1093034.90802</v>
      </c>
      <c r="E48" s="5">
        <f t="shared" si="0"/>
        <v>98.233717483861994</v>
      </c>
    </row>
    <row r="49" spans="1:5" s="1" customFormat="1" ht="15.75" x14ac:dyDescent="0.25">
      <c r="A49" s="12" t="s">
        <v>89</v>
      </c>
      <c r="B49" s="13" t="s">
        <v>90</v>
      </c>
      <c r="C49" s="14">
        <v>891504.23788000003</v>
      </c>
      <c r="D49" s="14">
        <v>847461.98893999995</v>
      </c>
      <c r="E49" s="15">
        <f t="shared" si="0"/>
        <v>95.059782436398436</v>
      </c>
    </row>
    <row r="50" spans="1:5" s="1" customFormat="1" ht="31.5" x14ac:dyDescent="0.25">
      <c r="A50" s="16" t="s">
        <v>91</v>
      </c>
      <c r="B50" s="17" t="s">
        <v>92</v>
      </c>
      <c r="C50" s="18">
        <v>924777.10757999995</v>
      </c>
      <c r="D50" s="18">
        <v>837677.42813999997</v>
      </c>
      <c r="E50" s="19">
        <f t="shared" si="0"/>
        <v>90.581548923942705</v>
      </c>
    </row>
    <row r="51" spans="1:5" s="1" customFormat="1" ht="31.5" x14ac:dyDescent="0.25">
      <c r="A51" s="16" t="s">
        <v>93</v>
      </c>
      <c r="B51" s="17" t="s">
        <v>94</v>
      </c>
      <c r="C51" s="18">
        <v>-33272.869700000003</v>
      </c>
      <c r="D51" s="18">
        <v>9784.5607999999993</v>
      </c>
      <c r="E51" s="19">
        <f t="shared" si="0"/>
        <v>-29.407024065615833</v>
      </c>
    </row>
    <row r="52" spans="1:5" s="1" customFormat="1" ht="15.75" x14ac:dyDescent="0.25">
      <c r="A52" s="12" t="s">
        <v>95</v>
      </c>
      <c r="B52" s="13" t="s">
        <v>96</v>
      </c>
      <c r="C52" s="14">
        <v>220721.88592999999</v>
      </c>
      <c r="D52" s="14">
        <v>244655.91907999999</v>
      </c>
      <c r="E52" s="15">
        <f t="shared" si="0"/>
        <v>110.84352512174098</v>
      </c>
    </row>
    <row r="53" spans="1:5" s="1" customFormat="1" ht="15.75" x14ac:dyDescent="0.25">
      <c r="A53" s="16" t="s">
        <v>97</v>
      </c>
      <c r="B53" s="17" t="s">
        <v>98</v>
      </c>
      <c r="C53" s="18">
        <v>61912.759149999998</v>
      </c>
      <c r="D53" s="18">
        <v>83397.363630000007</v>
      </c>
      <c r="E53" s="19">
        <f t="shared" si="0"/>
        <v>134.70141659806808</v>
      </c>
    </row>
    <row r="54" spans="1:5" s="1" customFormat="1" ht="15.75" x14ac:dyDescent="0.25">
      <c r="A54" s="16" t="s">
        <v>99</v>
      </c>
      <c r="B54" s="17" t="s">
        <v>100</v>
      </c>
      <c r="C54" s="18">
        <v>158809.12677999999</v>
      </c>
      <c r="D54" s="18">
        <v>161258.55545000001</v>
      </c>
      <c r="E54" s="19">
        <f t="shared" si="0"/>
        <v>101.54237273364852</v>
      </c>
    </row>
    <row r="55" spans="1:5" s="1" customFormat="1" ht="15.75" x14ac:dyDescent="0.25">
      <c r="A55" s="12" t="s">
        <v>101</v>
      </c>
      <c r="B55" s="13" t="s">
        <v>102</v>
      </c>
      <c r="C55" s="14">
        <v>462</v>
      </c>
      <c r="D55" s="14">
        <v>917</v>
      </c>
      <c r="E55" s="15">
        <f t="shared" si="0"/>
        <v>198.4848484848485</v>
      </c>
    </row>
    <row r="56" spans="1:5" s="1" customFormat="1" ht="31.5" x14ac:dyDescent="0.25">
      <c r="A56" s="2" t="s">
        <v>103</v>
      </c>
      <c r="B56" s="3" t="s">
        <v>104</v>
      </c>
      <c r="C56" s="4">
        <v>291439.53148000001</v>
      </c>
      <c r="D56" s="4">
        <v>325156.24462000001</v>
      </c>
      <c r="E56" s="5">
        <f t="shared" si="0"/>
        <v>111.56902530304605</v>
      </c>
    </row>
    <row r="57" spans="1:5" s="1" customFormat="1" ht="15.75" x14ac:dyDescent="0.25">
      <c r="A57" s="12" t="s">
        <v>105</v>
      </c>
      <c r="B57" s="13" t="s">
        <v>106</v>
      </c>
      <c r="C57" s="14">
        <v>110652.7276</v>
      </c>
      <c r="D57" s="14">
        <v>116067.62755999999</v>
      </c>
      <c r="E57" s="15">
        <f t="shared" si="0"/>
        <v>104.89359826679951</v>
      </c>
    </row>
    <row r="58" spans="1:5" s="1" customFormat="1" ht="15.75" x14ac:dyDescent="0.25">
      <c r="A58" s="16" t="s">
        <v>107</v>
      </c>
      <c r="B58" s="17" t="s">
        <v>108</v>
      </c>
      <c r="C58" s="18">
        <v>8996.9572200000002</v>
      </c>
      <c r="D58" s="18">
        <v>9861.4820600000003</v>
      </c>
      <c r="E58" s="19">
        <f t="shared" si="0"/>
        <v>109.60908025746954</v>
      </c>
    </row>
    <row r="59" spans="1:5" s="1" customFormat="1" ht="31.5" x14ac:dyDescent="0.25">
      <c r="A59" s="16" t="s">
        <v>109</v>
      </c>
      <c r="B59" s="17" t="s">
        <v>110</v>
      </c>
      <c r="C59" s="18">
        <v>101510.35635</v>
      </c>
      <c r="D59" s="18">
        <v>106016.98323</v>
      </c>
      <c r="E59" s="19">
        <f t="shared" si="0"/>
        <v>104.43957349973385</v>
      </c>
    </row>
    <row r="60" spans="1:5" s="1" customFormat="1" ht="15.75" x14ac:dyDescent="0.25">
      <c r="A60" s="16" t="s">
        <v>111</v>
      </c>
      <c r="B60" s="17" t="s">
        <v>112</v>
      </c>
      <c r="C60" s="18">
        <v>145.41403</v>
      </c>
      <c r="D60" s="18">
        <v>189.16227000000001</v>
      </c>
      <c r="E60" s="19">
        <f t="shared" si="0"/>
        <v>130.0852950709089</v>
      </c>
    </row>
    <row r="61" spans="1:5" s="1" customFormat="1" ht="31.5" x14ac:dyDescent="0.25">
      <c r="A61" s="12" t="s">
        <v>113</v>
      </c>
      <c r="B61" s="13" t="s">
        <v>114</v>
      </c>
      <c r="C61" s="14">
        <v>180786.80387999999</v>
      </c>
      <c r="D61" s="14">
        <v>209088.61705999999</v>
      </c>
      <c r="E61" s="15">
        <f t="shared" si="0"/>
        <v>115.65480033530864</v>
      </c>
    </row>
    <row r="62" spans="1:5" s="1" customFormat="1" ht="15.75" x14ac:dyDescent="0.25">
      <c r="A62" s="16" t="s">
        <v>115</v>
      </c>
      <c r="B62" s="17" t="s">
        <v>116</v>
      </c>
      <c r="C62" s="18">
        <v>3332.6376500000001</v>
      </c>
      <c r="D62" s="18">
        <v>963.54861000000005</v>
      </c>
      <c r="E62" s="19">
        <f t="shared" si="0"/>
        <v>28.912492481743403</v>
      </c>
    </row>
    <row r="63" spans="1:5" s="1" customFormat="1" ht="31.5" x14ac:dyDescent="0.25">
      <c r="A63" s="16" t="s">
        <v>117</v>
      </c>
      <c r="B63" s="17" t="s">
        <v>118</v>
      </c>
      <c r="C63" s="18">
        <v>171939.33825999999</v>
      </c>
      <c r="D63" s="18">
        <v>202889.69375000001</v>
      </c>
      <c r="E63" s="19">
        <f t="shared" si="0"/>
        <v>118.00074130982061</v>
      </c>
    </row>
    <row r="64" spans="1:5" s="1" customFormat="1" ht="31.5" x14ac:dyDescent="0.25">
      <c r="A64" s="16" t="s">
        <v>119</v>
      </c>
      <c r="B64" s="17" t="s">
        <v>120</v>
      </c>
      <c r="C64" s="18">
        <v>5514.8279700000003</v>
      </c>
      <c r="D64" s="18">
        <v>5235.3747000000003</v>
      </c>
      <c r="E64" s="19">
        <f t="shared" si="0"/>
        <v>94.932692886882563</v>
      </c>
    </row>
    <row r="65" spans="1:5" s="1" customFormat="1" ht="15.75" x14ac:dyDescent="0.25">
      <c r="A65" s="2" t="s">
        <v>121</v>
      </c>
      <c r="B65" s="3" t="s">
        <v>122</v>
      </c>
      <c r="C65" s="4">
        <v>34958.771809999998</v>
      </c>
      <c r="D65" s="4">
        <v>21408.997029999999</v>
      </c>
      <c r="E65" s="5">
        <f t="shared" si="0"/>
        <v>61.240701321995331</v>
      </c>
    </row>
    <row r="66" spans="1:5" s="1" customFormat="1" ht="63" x14ac:dyDescent="0.25">
      <c r="A66" s="12" t="s">
        <v>123</v>
      </c>
      <c r="B66" s="13" t="s">
        <v>124</v>
      </c>
      <c r="C66" s="14">
        <v>2866.9</v>
      </c>
      <c r="D66" s="14">
        <v>1272.2</v>
      </c>
      <c r="E66" s="15">
        <f t="shared" si="0"/>
        <v>44.375457811573476</v>
      </c>
    </row>
    <row r="67" spans="1:5" s="1" customFormat="1" ht="31.5" x14ac:dyDescent="0.25">
      <c r="A67" s="12" t="s">
        <v>125</v>
      </c>
      <c r="B67" s="13" t="s">
        <v>126</v>
      </c>
      <c r="C67" s="14">
        <v>32091.42181</v>
      </c>
      <c r="D67" s="14">
        <v>20136.797030000002</v>
      </c>
      <c r="E67" s="15">
        <f t="shared" ref="E67:E114" si="1">IF(AND(D67="",C67&lt;&gt;""),"0,0",(IF(C67="","",(D67/C67)*100)))</f>
        <v>62.74822333900201</v>
      </c>
    </row>
    <row r="68" spans="1:5" s="1" customFormat="1" ht="78.75" x14ac:dyDescent="0.25">
      <c r="A68" s="16" t="s">
        <v>127</v>
      </c>
      <c r="B68" s="17" t="s">
        <v>128</v>
      </c>
      <c r="C68" s="18">
        <v>165.5095</v>
      </c>
      <c r="D68" s="18">
        <v>78.246499999999997</v>
      </c>
      <c r="E68" s="19">
        <f t="shared" si="1"/>
        <v>47.276138227715023</v>
      </c>
    </row>
    <row r="69" spans="1:5" s="1" customFormat="1" ht="47.25" x14ac:dyDescent="0.25">
      <c r="A69" s="16" t="s">
        <v>129</v>
      </c>
      <c r="B69" s="17" t="s">
        <v>130</v>
      </c>
      <c r="C69" s="18">
        <v>12785.17209</v>
      </c>
      <c r="D69" s="18">
        <v>10540.839169999999</v>
      </c>
      <c r="E69" s="19">
        <f t="shared" si="1"/>
        <v>82.445813758303501</v>
      </c>
    </row>
    <row r="70" spans="1:5" s="1" customFormat="1" ht="63" x14ac:dyDescent="0.25">
      <c r="A70" s="16" t="s">
        <v>131</v>
      </c>
      <c r="B70" s="17" t="s">
        <v>132</v>
      </c>
      <c r="C70" s="18">
        <v>10068.482</v>
      </c>
      <c r="D70" s="18">
        <v>3350.85</v>
      </c>
      <c r="E70" s="19">
        <f t="shared" si="1"/>
        <v>33.280587878093243</v>
      </c>
    </row>
    <row r="71" spans="1:5" s="1" customFormat="1" ht="31.5" x14ac:dyDescent="0.25">
      <c r="A71" s="16" t="s">
        <v>133</v>
      </c>
      <c r="B71" s="17" t="s">
        <v>134</v>
      </c>
      <c r="C71" s="18">
        <v>1064.675</v>
      </c>
      <c r="D71" s="18">
        <v>512.68399999999997</v>
      </c>
      <c r="E71" s="19">
        <f t="shared" si="1"/>
        <v>48.154037617113204</v>
      </c>
    </row>
    <row r="72" spans="1:5" s="1" customFormat="1" ht="63" x14ac:dyDescent="0.25">
      <c r="A72" s="16" t="s">
        <v>135</v>
      </c>
      <c r="B72" s="17" t="s">
        <v>136</v>
      </c>
      <c r="C72" s="18">
        <v>53.6</v>
      </c>
      <c r="D72" s="18">
        <v>35.200000000000003</v>
      </c>
      <c r="E72" s="19">
        <f t="shared" si="1"/>
        <v>65.671641791044777</v>
      </c>
    </row>
    <row r="73" spans="1:5" s="1" customFormat="1" ht="31.5" x14ac:dyDescent="0.25">
      <c r="A73" s="16" t="s">
        <v>137</v>
      </c>
      <c r="B73" s="17" t="s">
        <v>138</v>
      </c>
      <c r="C73" s="18"/>
      <c r="D73" s="18">
        <v>10.5</v>
      </c>
      <c r="E73" s="19" t="str">
        <f t="shared" si="1"/>
        <v/>
      </c>
    </row>
    <row r="74" spans="1:5" s="1" customFormat="1" ht="94.5" x14ac:dyDescent="0.25">
      <c r="A74" s="16" t="s">
        <v>139</v>
      </c>
      <c r="B74" s="17" t="s">
        <v>140</v>
      </c>
      <c r="C74" s="18">
        <v>19.5</v>
      </c>
      <c r="D74" s="18"/>
      <c r="E74" s="19" t="str">
        <f t="shared" si="1"/>
        <v>0,0</v>
      </c>
    </row>
    <row r="75" spans="1:5" s="1" customFormat="1" ht="78.75" x14ac:dyDescent="0.25">
      <c r="A75" s="16" t="s">
        <v>141</v>
      </c>
      <c r="B75" s="17" t="s">
        <v>142</v>
      </c>
      <c r="C75" s="18">
        <v>3259.0112199999999</v>
      </c>
      <c r="D75" s="18">
        <v>2077.5674300000001</v>
      </c>
      <c r="E75" s="19">
        <f t="shared" si="1"/>
        <v>63.748397589131343</v>
      </c>
    </row>
    <row r="76" spans="1:5" s="1" customFormat="1" ht="157.5" x14ac:dyDescent="0.25">
      <c r="A76" s="16" t="s">
        <v>143</v>
      </c>
      <c r="B76" s="17" t="s">
        <v>144</v>
      </c>
      <c r="C76" s="18">
        <v>3496.6219999999998</v>
      </c>
      <c r="D76" s="18">
        <v>2818.6990000000001</v>
      </c>
      <c r="E76" s="19">
        <f t="shared" si="1"/>
        <v>80.612059296086343</v>
      </c>
    </row>
    <row r="77" spans="1:5" s="1" customFormat="1" ht="78.75" x14ac:dyDescent="0.25">
      <c r="A77" s="16" t="s">
        <v>145</v>
      </c>
      <c r="B77" s="17" t="s">
        <v>146</v>
      </c>
      <c r="C77" s="18">
        <v>80</v>
      </c>
      <c r="D77" s="18">
        <v>116.8</v>
      </c>
      <c r="E77" s="19">
        <f t="shared" si="1"/>
        <v>146</v>
      </c>
    </row>
    <row r="78" spans="1:5" s="1" customFormat="1" ht="78.75" x14ac:dyDescent="0.25">
      <c r="A78" s="16" t="s">
        <v>147</v>
      </c>
      <c r="B78" s="17" t="s">
        <v>148</v>
      </c>
      <c r="C78" s="18">
        <v>19.55</v>
      </c>
      <c r="D78" s="18"/>
      <c r="E78" s="19" t="str">
        <f t="shared" si="1"/>
        <v>0,0</v>
      </c>
    </row>
    <row r="79" spans="1:5" s="1" customFormat="1" ht="47.25" x14ac:dyDescent="0.25">
      <c r="A79" s="16" t="s">
        <v>149</v>
      </c>
      <c r="B79" s="17" t="s">
        <v>150</v>
      </c>
      <c r="C79" s="18"/>
      <c r="D79" s="18">
        <v>-22.08907</v>
      </c>
      <c r="E79" s="19" t="str">
        <f t="shared" si="1"/>
        <v/>
      </c>
    </row>
    <row r="80" spans="1:5" s="1" customFormat="1" ht="31.5" x14ac:dyDescent="0.25">
      <c r="A80" s="16" t="s">
        <v>151</v>
      </c>
      <c r="B80" s="17" t="s">
        <v>152</v>
      </c>
      <c r="C80" s="18">
        <v>25.35</v>
      </c>
      <c r="D80" s="18">
        <v>3</v>
      </c>
      <c r="E80" s="19">
        <f t="shared" si="1"/>
        <v>11.834319526627219</v>
      </c>
    </row>
    <row r="81" spans="1:5" s="1" customFormat="1" ht="63" x14ac:dyDescent="0.25">
      <c r="A81" s="16" t="s">
        <v>153</v>
      </c>
      <c r="B81" s="17" t="s">
        <v>154</v>
      </c>
      <c r="C81" s="18">
        <v>875</v>
      </c>
      <c r="D81" s="18">
        <v>384.5</v>
      </c>
      <c r="E81" s="19">
        <f t="shared" si="1"/>
        <v>43.942857142857143</v>
      </c>
    </row>
    <row r="82" spans="1:5" s="1" customFormat="1" ht="78.75" x14ac:dyDescent="0.25">
      <c r="A82" s="16" t="s">
        <v>155</v>
      </c>
      <c r="B82" s="17" t="s">
        <v>156</v>
      </c>
      <c r="C82" s="18">
        <v>10</v>
      </c>
      <c r="D82" s="18">
        <v>10</v>
      </c>
      <c r="E82" s="19">
        <f t="shared" si="1"/>
        <v>100</v>
      </c>
    </row>
    <row r="83" spans="1:5" s="1" customFormat="1" ht="63" x14ac:dyDescent="0.25">
      <c r="A83" s="16" t="s">
        <v>157</v>
      </c>
      <c r="B83" s="17" t="s">
        <v>158</v>
      </c>
      <c r="C83" s="18">
        <v>175</v>
      </c>
      <c r="D83" s="18">
        <v>220</v>
      </c>
      <c r="E83" s="19">
        <f t="shared" si="1"/>
        <v>125.71428571428571</v>
      </c>
    </row>
    <row r="84" spans="1:5" s="1" customFormat="1" ht="31.5" x14ac:dyDescent="0.25">
      <c r="A84" s="2" t="s">
        <v>159</v>
      </c>
      <c r="B84" s="3" t="s">
        <v>160</v>
      </c>
      <c r="C84" s="4">
        <v>9.9269200000000009</v>
      </c>
      <c r="D84" s="4">
        <v>0.22147</v>
      </c>
      <c r="E84" s="5">
        <f t="shared" si="1"/>
        <v>2.2310041785367463</v>
      </c>
    </row>
    <row r="85" spans="1:5" s="1" customFormat="1" ht="15.75" x14ac:dyDescent="0.25">
      <c r="A85" s="12" t="s">
        <v>161</v>
      </c>
      <c r="B85" s="13" t="s">
        <v>162</v>
      </c>
      <c r="C85" s="14">
        <v>1.2999999999999999E-2</v>
      </c>
      <c r="D85" s="14">
        <v>-0.2</v>
      </c>
      <c r="E85" s="15"/>
    </row>
    <row r="86" spans="1:5" s="1" customFormat="1" ht="31.5" x14ac:dyDescent="0.25">
      <c r="A86" s="16" t="s">
        <v>163</v>
      </c>
      <c r="B86" s="17" t="s">
        <v>164</v>
      </c>
      <c r="C86" s="18">
        <v>1.2999999999999999E-2</v>
      </c>
      <c r="D86" s="18">
        <v>-0.2</v>
      </c>
      <c r="E86" s="19"/>
    </row>
    <row r="87" spans="1:5" s="1" customFormat="1" ht="15.75" x14ac:dyDescent="0.25">
      <c r="A87" s="12" t="s">
        <v>165</v>
      </c>
      <c r="B87" s="13" t="s">
        <v>166</v>
      </c>
      <c r="C87" s="14">
        <v>9.9139199999999992</v>
      </c>
      <c r="D87" s="14">
        <v>0.42147000000000001</v>
      </c>
      <c r="E87" s="15">
        <f t="shared" si="1"/>
        <v>4.251295148639489</v>
      </c>
    </row>
    <row r="88" spans="1:5" s="1" customFormat="1" ht="15.75" x14ac:dyDescent="0.25">
      <c r="A88" s="16" t="s">
        <v>167</v>
      </c>
      <c r="B88" s="17" t="s">
        <v>168</v>
      </c>
      <c r="C88" s="18">
        <v>9.9139199999999992</v>
      </c>
      <c r="D88" s="18">
        <v>0.16306000000000001</v>
      </c>
      <c r="E88" s="19">
        <f t="shared" si="1"/>
        <v>1.6447580775313904</v>
      </c>
    </row>
    <row r="89" spans="1:5" s="1" customFormat="1" ht="31.5" x14ac:dyDescent="0.25">
      <c r="A89" s="16" t="s">
        <v>169</v>
      </c>
      <c r="B89" s="17" t="s">
        <v>170</v>
      </c>
      <c r="C89" s="18"/>
      <c r="D89" s="18"/>
      <c r="E89" s="19" t="str">
        <f t="shared" si="1"/>
        <v/>
      </c>
    </row>
    <row r="90" spans="1:5" s="1" customFormat="1" ht="15.75" x14ac:dyDescent="0.25">
      <c r="A90" s="16" t="s">
        <v>171</v>
      </c>
      <c r="B90" s="17" t="s">
        <v>172</v>
      </c>
      <c r="C90" s="18"/>
      <c r="D90" s="18">
        <v>0.25840999999999997</v>
      </c>
      <c r="E90" s="19" t="str">
        <f t="shared" si="1"/>
        <v/>
      </c>
    </row>
    <row r="91" spans="1:5" s="1" customFormat="1" ht="47.25" x14ac:dyDescent="0.25">
      <c r="A91" s="2" t="s">
        <v>173</v>
      </c>
      <c r="B91" s="3" t="s">
        <v>174</v>
      </c>
      <c r="C91" s="4">
        <v>54527.820070000002</v>
      </c>
      <c r="D91" s="4">
        <v>144449.00188</v>
      </c>
      <c r="E91" s="5">
        <f t="shared" si="1"/>
        <v>264.90881479318966</v>
      </c>
    </row>
    <row r="92" spans="1:5" s="1" customFormat="1" ht="63" x14ac:dyDescent="0.25">
      <c r="A92" s="12" t="s">
        <v>175</v>
      </c>
      <c r="B92" s="13" t="s">
        <v>176</v>
      </c>
      <c r="C92" s="14">
        <v>998.79217000000006</v>
      </c>
      <c r="D92" s="14"/>
      <c r="E92" s="15" t="str">
        <f t="shared" si="1"/>
        <v>0,0</v>
      </c>
    </row>
    <row r="93" spans="1:5" s="1" customFormat="1" ht="47.25" x14ac:dyDescent="0.25">
      <c r="A93" s="16" t="s">
        <v>177</v>
      </c>
      <c r="B93" s="17" t="s">
        <v>178</v>
      </c>
      <c r="C93" s="18">
        <v>998.79217000000006</v>
      </c>
      <c r="D93" s="18"/>
      <c r="E93" s="19" t="str">
        <f t="shared" si="1"/>
        <v>0,0</v>
      </c>
    </row>
    <row r="94" spans="1:5" s="1" customFormat="1" ht="31.5" x14ac:dyDescent="0.25">
      <c r="A94" s="12" t="s">
        <v>179</v>
      </c>
      <c r="B94" s="13" t="s">
        <v>180</v>
      </c>
      <c r="C94" s="14">
        <v>2594.1391100000001</v>
      </c>
      <c r="D94" s="14">
        <v>4795.0819700000002</v>
      </c>
      <c r="E94" s="15">
        <f t="shared" si="1"/>
        <v>184.84290034854763</v>
      </c>
    </row>
    <row r="95" spans="1:5" s="1" customFormat="1" ht="31.5" x14ac:dyDescent="0.25">
      <c r="A95" s="16" t="s">
        <v>181</v>
      </c>
      <c r="B95" s="17" t="s">
        <v>182</v>
      </c>
      <c r="C95" s="18">
        <v>2594.1391100000001</v>
      </c>
      <c r="D95" s="18">
        <v>4795.0819700000002</v>
      </c>
      <c r="E95" s="19">
        <f t="shared" si="1"/>
        <v>184.84290034854763</v>
      </c>
    </row>
    <row r="96" spans="1:5" s="1" customFormat="1" ht="78.75" x14ac:dyDescent="0.25">
      <c r="A96" s="12" t="s">
        <v>183</v>
      </c>
      <c r="B96" s="13" t="s">
        <v>184</v>
      </c>
      <c r="C96" s="14">
        <v>7864.2725200000004</v>
      </c>
      <c r="D96" s="14">
        <v>4854.7062900000001</v>
      </c>
      <c r="E96" s="15">
        <f t="shared" si="1"/>
        <v>61.73115539490486</v>
      </c>
    </row>
    <row r="97" spans="1:5" s="1" customFormat="1" ht="78.75" x14ac:dyDescent="0.25">
      <c r="A97" s="16" t="s">
        <v>185</v>
      </c>
      <c r="B97" s="17" t="s">
        <v>186</v>
      </c>
      <c r="C97" s="18">
        <v>5089.0354100000004</v>
      </c>
      <c r="D97" s="18">
        <v>3853.6112800000001</v>
      </c>
      <c r="E97" s="19">
        <f t="shared" si="1"/>
        <v>75.723805584602914</v>
      </c>
    </row>
    <row r="98" spans="1:5" s="1" customFormat="1" ht="63" x14ac:dyDescent="0.25">
      <c r="A98" s="16" t="s">
        <v>187</v>
      </c>
      <c r="B98" s="17" t="s">
        <v>188</v>
      </c>
      <c r="C98" s="18">
        <v>126.75792</v>
      </c>
      <c r="D98" s="18">
        <v>38.061599999999999</v>
      </c>
      <c r="E98" s="19">
        <f t="shared" si="1"/>
        <v>30.026999496362826</v>
      </c>
    </row>
    <row r="99" spans="1:5" s="1" customFormat="1" ht="31.5" x14ac:dyDescent="0.25">
      <c r="A99" s="16" t="s">
        <v>189</v>
      </c>
      <c r="B99" s="17" t="s">
        <v>190</v>
      </c>
      <c r="C99" s="18">
        <v>2646.8286800000001</v>
      </c>
      <c r="D99" s="18">
        <v>963.03341</v>
      </c>
      <c r="E99" s="19">
        <f t="shared" si="1"/>
        <v>36.38442553070719</v>
      </c>
    </row>
    <row r="100" spans="1:5" s="1" customFormat="1" ht="94.5" x14ac:dyDescent="0.25">
      <c r="A100" s="16" t="s">
        <v>191</v>
      </c>
      <c r="B100" s="17" t="s">
        <v>192</v>
      </c>
      <c r="C100" s="18">
        <v>1.6505099999999999</v>
      </c>
      <c r="D100" s="18">
        <v>225.99753000000001</v>
      </c>
      <c r="E100" s="19" t="s">
        <v>504</v>
      </c>
    </row>
    <row r="101" spans="1:5" s="1" customFormat="1" ht="31.5" x14ac:dyDescent="0.25">
      <c r="A101" s="12" t="s">
        <v>193</v>
      </c>
      <c r="B101" s="13" t="s">
        <v>194</v>
      </c>
      <c r="C101" s="14">
        <v>41836.302190000002</v>
      </c>
      <c r="D101" s="14">
        <v>132249.67462000001</v>
      </c>
      <c r="E101" s="15" t="s">
        <v>503</v>
      </c>
    </row>
    <row r="102" spans="1:5" s="1" customFormat="1" ht="47.25" x14ac:dyDescent="0.25">
      <c r="A102" s="16" t="s">
        <v>195</v>
      </c>
      <c r="B102" s="17" t="s">
        <v>196</v>
      </c>
      <c r="C102" s="18">
        <v>41836.302190000002</v>
      </c>
      <c r="D102" s="18">
        <v>132249.67462000001</v>
      </c>
      <c r="E102" s="19" t="s">
        <v>503</v>
      </c>
    </row>
    <row r="103" spans="1:5" s="1" customFormat="1" ht="78.75" x14ac:dyDescent="0.25">
      <c r="A103" s="12" t="s">
        <v>197</v>
      </c>
      <c r="B103" s="13" t="s">
        <v>198</v>
      </c>
      <c r="C103" s="14">
        <v>1071.04061</v>
      </c>
      <c r="D103" s="14">
        <v>2087.9131600000001</v>
      </c>
      <c r="E103" s="15">
        <f t="shared" si="1"/>
        <v>194.94248308661238</v>
      </c>
    </row>
    <row r="104" spans="1:5" s="1" customFormat="1" ht="94.5" x14ac:dyDescent="0.25">
      <c r="A104" s="16" t="s">
        <v>199</v>
      </c>
      <c r="B104" s="17" t="s">
        <v>200</v>
      </c>
      <c r="C104" s="18">
        <v>1071.04061</v>
      </c>
      <c r="D104" s="18">
        <v>2087.9131600000001</v>
      </c>
      <c r="E104" s="19">
        <f t="shared" si="1"/>
        <v>194.94248308661238</v>
      </c>
    </row>
    <row r="105" spans="1:5" s="1" customFormat="1" ht="78.75" x14ac:dyDescent="0.25">
      <c r="A105" s="12" t="s">
        <v>201</v>
      </c>
      <c r="B105" s="13" t="s">
        <v>202</v>
      </c>
      <c r="C105" s="14">
        <v>163.27347</v>
      </c>
      <c r="D105" s="14">
        <v>235.62831</v>
      </c>
      <c r="E105" s="15">
        <f t="shared" si="1"/>
        <v>144.31512357763941</v>
      </c>
    </row>
    <row r="106" spans="1:5" s="1" customFormat="1" ht="78.75" x14ac:dyDescent="0.25">
      <c r="A106" s="16" t="s">
        <v>203</v>
      </c>
      <c r="B106" s="17" t="s">
        <v>204</v>
      </c>
      <c r="C106" s="18">
        <v>163.27347</v>
      </c>
      <c r="D106" s="18">
        <v>235.62831</v>
      </c>
      <c r="E106" s="19">
        <f t="shared" si="1"/>
        <v>144.31512357763941</v>
      </c>
    </row>
    <row r="107" spans="1:5" s="1" customFormat="1" ht="15.75" x14ac:dyDescent="0.25">
      <c r="A107" s="2" t="s">
        <v>205</v>
      </c>
      <c r="B107" s="3" t="s">
        <v>206</v>
      </c>
      <c r="C107" s="4">
        <v>20130.061529999999</v>
      </c>
      <c r="D107" s="4">
        <v>31129.85454</v>
      </c>
      <c r="E107" s="5">
        <f t="shared" si="1"/>
        <v>154.64361345148856</v>
      </c>
    </row>
    <row r="108" spans="1:5" s="1" customFormat="1" ht="15.75" x14ac:dyDescent="0.25">
      <c r="A108" s="12" t="s">
        <v>207</v>
      </c>
      <c r="B108" s="13" t="s">
        <v>208</v>
      </c>
      <c r="C108" s="14">
        <v>15438.0041</v>
      </c>
      <c r="D108" s="14">
        <v>23212.28297</v>
      </c>
      <c r="E108" s="15">
        <f t="shared" si="1"/>
        <v>150.35805677755974</v>
      </c>
    </row>
    <row r="109" spans="1:5" s="1" customFormat="1" ht="31.5" x14ac:dyDescent="0.25">
      <c r="A109" s="16" t="s">
        <v>209</v>
      </c>
      <c r="B109" s="17" t="s">
        <v>210</v>
      </c>
      <c r="C109" s="18">
        <v>1582.48011</v>
      </c>
      <c r="D109" s="18">
        <v>947.39493000000004</v>
      </c>
      <c r="E109" s="19">
        <f t="shared" si="1"/>
        <v>59.867730659818527</v>
      </c>
    </row>
    <row r="110" spans="1:5" s="1" customFormat="1" ht="15.75" x14ac:dyDescent="0.25">
      <c r="A110" s="16" t="s">
        <v>211</v>
      </c>
      <c r="B110" s="17" t="s">
        <v>212</v>
      </c>
      <c r="C110" s="18">
        <v>1879.5558599999999</v>
      </c>
      <c r="D110" s="18">
        <v>12828.02946</v>
      </c>
      <c r="E110" s="19" t="s">
        <v>506</v>
      </c>
    </row>
    <row r="111" spans="1:5" s="1" customFormat="1" ht="15.75" x14ac:dyDescent="0.25">
      <c r="A111" s="16" t="s">
        <v>213</v>
      </c>
      <c r="B111" s="17" t="s">
        <v>214</v>
      </c>
      <c r="C111" s="18">
        <v>11902.912130000001</v>
      </c>
      <c r="D111" s="18">
        <v>9085.3844399999998</v>
      </c>
      <c r="E111" s="19">
        <f t="shared" si="1"/>
        <v>76.329089392345196</v>
      </c>
    </row>
    <row r="112" spans="1:5" s="1" customFormat="1" ht="15.75" x14ac:dyDescent="0.25">
      <c r="A112" s="16" t="s">
        <v>215</v>
      </c>
      <c r="B112" s="17" t="s">
        <v>216</v>
      </c>
      <c r="C112" s="18">
        <v>73.055999999999997</v>
      </c>
      <c r="D112" s="18">
        <v>350.60419999999999</v>
      </c>
      <c r="E112" s="19" t="s">
        <v>507</v>
      </c>
    </row>
    <row r="113" spans="1:5" s="1" customFormat="1" ht="31.5" x14ac:dyDescent="0.25">
      <c r="A113" s="16" t="s">
        <v>217</v>
      </c>
      <c r="B113" s="17" t="s">
        <v>218</v>
      </c>
      <c r="C113" s="18"/>
      <c r="D113" s="18">
        <v>0.86994000000000005</v>
      </c>
      <c r="E113" s="19" t="str">
        <f t="shared" si="1"/>
        <v/>
      </c>
    </row>
    <row r="114" spans="1:5" s="1" customFormat="1" ht="15.75" x14ac:dyDescent="0.25">
      <c r="A114" s="12" t="s">
        <v>219</v>
      </c>
      <c r="B114" s="13" t="s">
        <v>220</v>
      </c>
      <c r="C114" s="14">
        <v>1300.6341600000001</v>
      </c>
      <c r="D114" s="14">
        <v>4180.97102</v>
      </c>
      <c r="E114" s="15" t="s">
        <v>503</v>
      </c>
    </row>
    <row r="115" spans="1:5" s="1" customFormat="1" ht="47.25" x14ac:dyDescent="0.25">
      <c r="A115" s="16" t="s">
        <v>221</v>
      </c>
      <c r="B115" s="17" t="s">
        <v>222</v>
      </c>
      <c r="C115" s="18"/>
      <c r="D115" s="18">
        <v>1811.5160000000001</v>
      </c>
      <c r="E115" s="19"/>
    </row>
    <row r="116" spans="1:5" s="1" customFormat="1" ht="31.5" x14ac:dyDescent="0.25">
      <c r="A116" s="16" t="s">
        <v>223</v>
      </c>
      <c r="B116" s="17" t="s">
        <v>224</v>
      </c>
      <c r="C116" s="18">
        <v>955.63415999999995</v>
      </c>
      <c r="D116" s="18">
        <v>2013.30502</v>
      </c>
      <c r="E116" s="19">
        <f t="shared" ref="E116:E147" si="2">IF(AND(D116="",C116&lt;&gt;""),"0,0",(IF(C116="","",(D116/C116)*100)))</f>
        <v>210.67738097600031</v>
      </c>
    </row>
    <row r="117" spans="1:5" s="1" customFormat="1" ht="47.25" x14ac:dyDescent="0.25">
      <c r="A117" s="16" t="s">
        <v>225</v>
      </c>
      <c r="B117" s="17" t="s">
        <v>226</v>
      </c>
      <c r="C117" s="18">
        <v>345</v>
      </c>
      <c r="D117" s="18">
        <v>300</v>
      </c>
      <c r="E117" s="19">
        <f t="shared" si="2"/>
        <v>86.956521739130437</v>
      </c>
    </row>
    <row r="118" spans="1:5" s="1" customFormat="1" ht="31.5" x14ac:dyDescent="0.25">
      <c r="A118" s="16" t="s">
        <v>227</v>
      </c>
      <c r="B118" s="17" t="s">
        <v>228</v>
      </c>
      <c r="C118" s="18"/>
      <c r="D118" s="18">
        <v>56.15</v>
      </c>
      <c r="E118" s="19" t="str">
        <f t="shared" si="2"/>
        <v/>
      </c>
    </row>
    <row r="119" spans="1:5" s="1" customFormat="1" ht="15.75" x14ac:dyDescent="0.25">
      <c r="A119" s="12" t="s">
        <v>229</v>
      </c>
      <c r="B119" s="13" t="s">
        <v>230</v>
      </c>
      <c r="C119" s="14">
        <v>3391.4232699999998</v>
      </c>
      <c r="D119" s="14">
        <v>3736.6005500000001</v>
      </c>
      <c r="E119" s="15">
        <f t="shared" si="2"/>
        <v>110.17794750225913</v>
      </c>
    </row>
    <row r="120" spans="1:5" s="1" customFormat="1" ht="47.25" x14ac:dyDescent="0.25">
      <c r="A120" s="16" t="s">
        <v>231</v>
      </c>
      <c r="B120" s="17" t="s">
        <v>232</v>
      </c>
      <c r="C120" s="18">
        <v>1445.34923</v>
      </c>
      <c r="D120" s="18">
        <v>1271.5952500000001</v>
      </c>
      <c r="E120" s="19">
        <f t="shared" si="2"/>
        <v>87.978408512384249</v>
      </c>
    </row>
    <row r="121" spans="1:5" s="1" customFormat="1" ht="31.5" x14ac:dyDescent="0.25">
      <c r="A121" s="16" t="s">
        <v>233</v>
      </c>
      <c r="B121" s="17" t="s">
        <v>234</v>
      </c>
      <c r="C121" s="18">
        <v>641.31516999999997</v>
      </c>
      <c r="D121" s="18">
        <v>1149.2662600000001</v>
      </c>
      <c r="E121" s="19">
        <f t="shared" si="2"/>
        <v>179.20459608027051</v>
      </c>
    </row>
    <row r="122" spans="1:5" s="1" customFormat="1" ht="47.25" x14ac:dyDescent="0.25">
      <c r="A122" s="16" t="s">
        <v>235</v>
      </c>
      <c r="B122" s="17" t="s">
        <v>236</v>
      </c>
      <c r="C122" s="18">
        <v>1304.7588699999999</v>
      </c>
      <c r="D122" s="18">
        <v>1315.7390399999999</v>
      </c>
      <c r="E122" s="19">
        <f t="shared" si="2"/>
        <v>100.84154783327897</v>
      </c>
    </row>
    <row r="123" spans="1:5" s="1" customFormat="1" ht="31.5" x14ac:dyDescent="0.25">
      <c r="A123" s="2" t="s">
        <v>237</v>
      </c>
      <c r="B123" s="3" t="s">
        <v>238</v>
      </c>
      <c r="C123" s="4">
        <v>178621.26504999999</v>
      </c>
      <c r="D123" s="4">
        <v>338735.67528999998</v>
      </c>
      <c r="E123" s="5">
        <f t="shared" si="2"/>
        <v>189.63905288386601</v>
      </c>
    </row>
    <row r="124" spans="1:5" s="1" customFormat="1" ht="15.75" x14ac:dyDescent="0.25">
      <c r="A124" s="12" t="s">
        <v>239</v>
      </c>
      <c r="B124" s="13" t="s">
        <v>240</v>
      </c>
      <c r="C124" s="14">
        <v>14536.30493</v>
      </c>
      <c r="D124" s="14">
        <v>13693.406730000001</v>
      </c>
      <c r="E124" s="15">
        <f t="shared" si="2"/>
        <v>94.201427363700745</v>
      </c>
    </row>
    <row r="125" spans="1:5" s="1" customFormat="1" ht="47.25" x14ac:dyDescent="0.25">
      <c r="A125" s="16" t="s">
        <v>241</v>
      </c>
      <c r="B125" s="17" t="s">
        <v>242</v>
      </c>
      <c r="C125" s="18">
        <v>37.036999999999999</v>
      </c>
      <c r="D125" s="18">
        <v>11.115</v>
      </c>
      <c r="E125" s="19">
        <f t="shared" si="2"/>
        <v>30.010530010530012</v>
      </c>
    </row>
    <row r="126" spans="1:5" s="1" customFormat="1" ht="31.5" x14ac:dyDescent="0.25">
      <c r="A126" s="16" t="s">
        <v>243</v>
      </c>
      <c r="B126" s="17" t="s">
        <v>244</v>
      </c>
      <c r="C126" s="18">
        <v>83.409499999999994</v>
      </c>
      <c r="D126" s="18">
        <v>64.535499999999999</v>
      </c>
      <c r="E126" s="19">
        <f t="shared" si="2"/>
        <v>77.371882099760825</v>
      </c>
    </row>
    <row r="127" spans="1:5" s="1" customFormat="1" ht="78.75" x14ac:dyDescent="0.25">
      <c r="A127" s="16" t="s">
        <v>245</v>
      </c>
      <c r="B127" s="17" t="s">
        <v>246</v>
      </c>
      <c r="C127" s="18">
        <v>96.35</v>
      </c>
      <c r="D127" s="18">
        <v>172.2</v>
      </c>
      <c r="E127" s="19">
        <f t="shared" si="2"/>
        <v>178.72340425531914</v>
      </c>
    </row>
    <row r="128" spans="1:5" s="1" customFormat="1" ht="63" x14ac:dyDescent="0.25">
      <c r="A128" s="16" t="s">
        <v>247</v>
      </c>
      <c r="B128" s="17" t="s">
        <v>248</v>
      </c>
      <c r="C128" s="18">
        <v>10.086</v>
      </c>
      <c r="D128" s="18"/>
      <c r="E128" s="19" t="str">
        <f t="shared" si="2"/>
        <v>0,0</v>
      </c>
    </row>
    <row r="129" spans="1:5" s="1" customFormat="1" ht="31.5" x14ac:dyDescent="0.25">
      <c r="A129" s="16" t="s">
        <v>249</v>
      </c>
      <c r="B129" s="17" t="s">
        <v>250</v>
      </c>
      <c r="C129" s="18">
        <v>14308.897430000001</v>
      </c>
      <c r="D129" s="18">
        <v>13445.55623</v>
      </c>
      <c r="E129" s="19">
        <f t="shared" si="2"/>
        <v>93.966403042418051</v>
      </c>
    </row>
    <row r="130" spans="1:5" s="1" customFormat="1" ht="15.75" x14ac:dyDescent="0.25">
      <c r="A130" s="12" t="s">
        <v>251</v>
      </c>
      <c r="B130" s="13" t="s">
        <v>252</v>
      </c>
      <c r="C130" s="14">
        <v>164084.96012</v>
      </c>
      <c r="D130" s="14">
        <v>325042.26856</v>
      </c>
      <c r="E130" s="15">
        <f t="shared" si="2"/>
        <v>198.09388278016908</v>
      </c>
    </row>
    <row r="131" spans="1:5" s="1" customFormat="1" ht="31.5" x14ac:dyDescent="0.25">
      <c r="A131" s="16" t="s">
        <v>253</v>
      </c>
      <c r="B131" s="17" t="s">
        <v>254</v>
      </c>
      <c r="C131" s="18">
        <v>840.02092000000005</v>
      </c>
      <c r="D131" s="18">
        <v>782.21474000000001</v>
      </c>
      <c r="E131" s="19">
        <f t="shared" si="2"/>
        <v>93.118483287297167</v>
      </c>
    </row>
    <row r="132" spans="1:5" s="1" customFormat="1" ht="31.5" x14ac:dyDescent="0.25">
      <c r="A132" s="16" t="s">
        <v>255</v>
      </c>
      <c r="B132" s="17" t="s">
        <v>256</v>
      </c>
      <c r="C132" s="18">
        <v>163244.93919999999</v>
      </c>
      <c r="D132" s="18">
        <v>324260.05381999997</v>
      </c>
      <c r="E132" s="19">
        <f t="shared" si="2"/>
        <v>198.63406204754185</v>
      </c>
    </row>
    <row r="133" spans="1:5" s="1" customFormat="1" ht="31.5" x14ac:dyDescent="0.25">
      <c r="A133" s="2" t="s">
        <v>257</v>
      </c>
      <c r="B133" s="3" t="s">
        <v>258</v>
      </c>
      <c r="C133" s="4">
        <v>10296.127549999999</v>
      </c>
      <c r="D133" s="4">
        <v>2474.23099</v>
      </c>
      <c r="E133" s="5">
        <f t="shared" si="2"/>
        <v>24.030694821763355</v>
      </c>
    </row>
    <row r="134" spans="1:5" s="1" customFormat="1" ht="78.75" x14ac:dyDescent="0.25">
      <c r="A134" s="12" t="s">
        <v>259</v>
      </c>
      <c r="B134" s="13" t="s">
        <v>260</v>
      </c>
      <c r="C134" s="14">
        <v>110.40755</v>
      </c>
      <c r="D134" s="14">
        <v>1681.7639999999999</v>
      </c>
      <c r="E134" s="15" t="s">
        <v>508</v>
      </c>
    </row>
    <row r="135" spans="1:5" s="1" customFormat="1" ht="78.75" x14ac:dyDescent="0.25">
      <c r="A135" s="16" t="s">
        <v>261</v>
      </c>
      <c r="B135" s="17" t="s">
        <v>262</v>
      </c>
      <c r="C135" s="18"/>
      <c r="D135" s="18">
        <v>1519.3</v>
      </c>
      <c r="E135" s="19" t="str">
        <f t="shared" si="2"/>
        <v/>
      </c>
    </row>
    <row r="136" spans="1:5" s="1" customFormat="1" ht="78.75" x14ac:dyDescent="0.25">
      <c r="A136" s="16" t="s">
        <v>263</v>
      </c>
      <c r="B136" s="17" t="s">
        <v>264</v>
      </c>
      <c r="C136" s="18">
        <v>110.40755</v>
      </c>
      <c r="D136" s="18">
        <v>162.464</v>
      </c>
      <c r="E136" s="19">
        <f t="shared" si="2"/>
        <v>147.14935708653982</v>
      </c>
    </row>
    <row r="137" spans="1:5" s="1" customFormat="1" ht="31.5" x14ac:dyDescent="0.25">
      <c r="A137" s="12" t="s">
        <v>265</v>
      </c>
      <c r="B137" s="13" t="s">
        <v>266</v>
      </c>
      <c r="C137" s="14">
        <v>945.72</v>
      </c>
      <c r="D137" s="14">
        <v>405.79503</v>
      </c>
      <c r="E137" s="15">
        <f t="shared" si="2"/>
        <v>42.908580763862453</v>
      </c>
    </row>
    <row r="138" spans="1:5" s="1" customFormat="1" ht="47.25" x14ac:dyDescent="0.25">
      <c r="A138" s="16" t="s">
        <v>267</v>
      </c>
      <c r="B138" s="17" t="s">
        <v>268</v>
      </c>
      <c r="C138" s="18">
        <v>945.72</v>
      </c>
      <c r="D138" s="18">
        <v>405.79503</v>
      </c>
      <c r="E138" s="19">
        <f t="shared" si="2"/>
        <v>42.908580763862453</v>
      </c>
    </row>
    <row r="139" spans="1:5" s="1" customFormat="1" ht="31.5" x14ac:dyDescent="0.25">
      <c r="A139" s="12" t="s">
        <v>269</v>
      </c>
      <c r="B139" s="13" t="s">
        <v>270</v>
      </c>
      <c r="C139" s="14">
        <v>9240</v>
      </c>
      <c r="D139" s="14">
        <v>386.67196000000001</v>
      </c>
      <c r="E139" s="15">
        <f t="shared" si="2"/>
        <v>4.1847614718614725</v>
      </c>
    </row>
    <row r="140" spans="1:5" s="1" customFormat="1" ht="47.25" x14ac:dyDescent="0.25">
      <c r="A140" s="16" t="s">
        <v>271</v>
      </c>
      <c r="B140" s="17" t="s">
        <v>272</v>
      </c>
      <c r="C140" s="18">
        <v>9240</v>
      </c>
      <c r="D140" s="18">
        <v>386.67196000000001</v>
      </c>
      <c r="E140" s="19">
        <f t="shared" si="2"/>
        <v>4.1847614718614725</v>
      </c>
    </row>
    <row r="141" spans="1:5" s="1" customFormat="1" ht="15.75" x14ac:dyDescent="0.25">
      <c r="A141" s="2" t="s">
        <v>273</v>
      </c>
      <c r="B141" s="3" t="s">
        <v>274</v>
      </c>
      <c r="C141" s="4">
        <v>908.70460000000003</v>
      </c>
      <c r="D141" s="4">
        <v>610.51900000000001</v>
      </c>
      <c r="E141" s="5">
        <f t="shared" si="2"/>
        <v>67.185639865804575</v>
      </c>
    </row>
    <row r="142" spans="1:5" s="1" customFormat="1" ht="31.5" x14ac:dyDescent="0.25">
      <c r="A142" s="16" t="s">
        <v>275</v>
      </c>
      <c r="B142" s="17" t="s">
        <v>276</v>
      </c>
      <c r="C142" s="18">
        <v>621.61360000000002</v>
      </c>
      <c r="D142" s="18">
        <v>514.822</v>
      </c>
      <c r="E142" s="19">
        <f t="shared" si="2"/>
        <v>82.820260045790505</v>
      </c>
    </row>
    <row r="143" spans="1:5" s="1" customFormat="1" ht="78.75" x14ac:dyDescent="0.25">
      <c r="A143" s="16" t="s">
        <v>277</v>
      </c>
      <c r="B143" s="17" t="s">
        <v>278</v>
      </c>
      <c r="C143" s="18">
        <v>287.09100000000001</v>
      </c>
      <c r="D143" s="18">
        <v>95.697000000000003</v>
      </c>
      <c r="E143" s="19">
        <f t="shared" si="2"/>
        <v>33.333333333333329</v>
      </c>
    </row>
    <row r="144" spans="1:5" s="1" customFormat="1" ht="15.75" x14ac:dyDescent="0.25">
      <c r="A144" s="2" t="s">
        <v>279</v>
      </c>
      <c r="B144" s="3" t="s">
        <v>280</v>
      </c>
      <c r="C144" s="4">
        <v>105161.25366</v>
      </c>
      <c r="D144" s="4">
        <v>103450.31862000001</v>
      </c>
      <c r="E144" s="5">
        <f t="shared" si="2"/>
        <v>98.373036664690531</v>
      </c>
    </row>
    <row r="145" spans="1:5" s="1" customFormat="1" ht="15.75" x14ac:dyDescent="0.25">
      <c r="A145" s="2" t="s">
        <v>281</v>
      </c>
      <c r="B145" s="3" t="s">
        <v>282</v>
      </c>
      <c r="C145" s="4">
        <v>710.83675000000005</v>
      </c>
      <c r="D145" s="4">
        <v>1395.4730099999999</v>
      </c>
      <c r="E145" s="5">
        <f t="shared" si="2"/>
        <v>196.31413401178258</v>
      </c>
    </row>
    <row r="146" spans="1:5" s="1" customFormat="1" ht="31.5" x14ac:dyDescent="0.25">
      <c r="A146" s="16" t="s">
        <v>283</v>
      </c>
      <c r="B146" s="17" t="s">
        <v>284</v>
      </c>
      <c r="C146" s="18">
        <v>524.05686000000003</v>
      </c>
      <c r="D146" s="18">
        <v>1308.09683</v>
      </c>
      <c r="E146" s="5">
        <f t="shared" si="2"/>
        <v>249.60971410621354</v>
      </c>
    </row>
    <row r="147" spans="1:5" s="1" customFormat="1" ht="15.75" x14ac:dyDescent="0.25">
      <c r="A147" s="16" t="s">
        <v>285</v>
      </c>
      <c r="B147" s="17" t="s">
        <v>286</v>
      </c>
      <c r="C147" s="18">
        <v>186.77988999999999</v>
      </c>
      <c r="D147" s="18">
        <v>87.376180000000005</v>
      </c>
      <c r="E147" s="19">
        <f t="shared" si="2"/>
        <v>46.780293103288585</v>
      </c>
    </row>
    <row r="148" spans="1:5" s="1" customFormat="1" ht="15.75" x14ac:dyDescent="0.25">
      <c r="A148" s="2" t="s">
        <v>287</v>
      </c>
      <c r="B148" s="3" t="s">
        <v>288</v>
      </c>
      <c r="C148" s="4">
        <v>25337344.398639999</v>
      </c>
      <c r="D148" s="4">
        <v>32786327.961169999</v>
      </c>
      <c r="E148" s="5">
        <f t="shared" ref="E148:E154" si="3">IF(AND(D148="",C148&lt;&gt;""),"0,0",(IF(C148="","",(D148/C148)*100)))</f>
        <v>129.39922765911422</v>
      </c>
    </row>
    <row r="149" spans="1:5" s="1" customFormat="1" ht="31.5" x14ac:dyDescent="0.25">
      <c r="A149" s="2" t="s">
        <v>289</v>
      </c>
      <c r="B149" s="3" t="s">
        <v>290</v>
      </c>
      <c r="C149" s="4">
        <v>21918102.693780001</v>
      </c>
      <c r="D149" s="4">
        <v>28931642.21314</v>
      </c>
      <c r="E149" s="5">
        <f t="shared" si="3"/>
        <v>131.99884413969062</v>
      </c>
    </row>
    <row r="150" spans="1:5" s="1" customFormat="1" ht="15.75" x14ac:dyDescent="0.25">
      <c r="A150" s="12" t="s">
        <v>291</v>
      </c>
      <c r="B150" s="13" t="s">
        <v>292</v>
      </c>
      <c r="C150" s="14">
        <v>19187174.199999999</v>
      </c>
      <c r="D150" s="14">
        <v>25446790.600000001</v>
      </c>
      <c r="E150" s="15">
        <f t="shared" si="3"/>
        <v>132.62396189637974</v>
      </c>
    </row>
    <row r="151" spans="1:5" s="1" customFormat="1" ht="31.5" x14ac:dyDescent="0.25">
      <c r="A151" s="16" t="s">
        <v>295</v>
      </c>
      <c r="B151" s="17" t="s">
        <v>296</v>
      </c>
      <c r="C151" s="18">
        <v>18694906.199999999</v>
      </c>
      <c r="D151" s="18">
        <v>23991800</v>
      </c>
      <c r="E151" s="19">
        <f t="shared" si="3"/>
        <v>128.33335317831123</v>
      </c>
    </row>
    <row r="152" spans="1:5" s="1" customFormat="1" ht="31.5" x14ac:dyDescent="0.25">
      <c r="A152" s="16" t="s">
        <v>297</v>
      </c>
      <c r="B152" s="17" t="s">
        <v>298</v>
      </c>
      <c r="D152" s="18">
        <v>810930.9</v>
      </c>
      <c r="E152" s="19" t="str">
        <f t="shared" si="3"/>
        <v/>
      </c>
    </row>
    <row r="153" spans="1:5" s="1" customFormat="1" ht="47.25" x14ac:dyDescent="0.25">
      <c r="A153" s="16" t="s">
        <v>299</v>
      </c>
      <c r="B153" s="17" t="s">
        <v>300</v>
      </c>
      <c r="C153" s="18">
        <v>275268</v>
      </c>
      <c r="D153" s="18">
        <v>269220</v>
      </c>
      <c r="E153" s="19">
        <f t="shared" si="3"/>
        <v>97.80286847726579</v>
      </c>
    </row>
    <row r="154" spans="1:5" s="1" customFormat="1" ht="47.25" x14ac:dyDescent="0.25">
      <c r="A154" s="16" t="s">
        <v>301</v>
      </c>
      <c r="B154" s="17" t="s">
        <v>302</v>
      </c>
      <c r="C154" s="18">
        <v>217000</v>
      </c>
      <c r="D154" s="18">
        <v>230566</v>
      </c>
      <c r="E154" s="19">
        <f t="shared" si="3"/>
        <v>106.2516129032258</v>
      </c>
    </row>
    <row r="155" spans="1:5" s="1" customFormat="1" ht="78.75" x14ac:dyDescent="0.25">
      <c r="A155" s="16" t="s">
        <v>294</v>
      </c>
      <c r="B155" s="17" t="s">
        <v>293</v>
      </c>
      <c r="C155" s="18"/>
      <c r="D155" s="18">
        <v>124800</v>
      </c>
      <c r="E155" s="19" t="str">
        <f>IF(AND(D155="",C155&lt;&gt;""),"0,0",(IF(C155="","",(D155/C155)*100)))</f>
        <v/>
      </c>
    </row>
    <row r="156" spans="1:5" s="1" customFormat="1" ht="78.75" x14ac:dyDescent="0.25">
      <c r="A156" s="16" t="s">
        <v>2</v>
      </c>
      <c r="B156" s="17" t="s">
        <v>3</v>
      </c>
      <c r="C156" s="18"/>
      <c r="D156" s="18">
        <v>19473.7</v>
      </c>
      <c r="E156" s="19" t="str">
        <f>IF(AND(D156="",C156&lt;&gt;""),"0,0",(IF(C156="","",(D156/C156)*100)))</f>
        <v/>
      </c>
    </row>
    <row r="157" spans="1:5" s="1" customFormat="1" ht="31.5" x14ac:dyDescent="0.25">
      <c r="A157" s="12" t="s">
        <v>303</v>
      </c>
      <c r="B157" s="13" t="s">
        <v>304</v>
      </c>
      <c r="C157" s="14">
        <v>1566318.38698</v>
      </c>
      <c r="D157" s="14">
        <v>2110418.0793400002</v>
      </c>
      <c r="E157" s="15">
        <f t="shared" ref="E157:E190" si="4">IF(AND(D157="",C157&lt;&gt;""),"0,0",(IF(C157="","",(D157/C157)*100)))</f>
        <v>134.73748995624527</v>
      </c>
    </row>
    <row r="158" spans="1:5" s="1" customFormat="1" ht="31.5" x14ac:dyDescent="0.25">
      <c r="A158" s="16" t="s">
        <v>305</v>
      </c>
      <c r="B158" s="17" t="s">
        <v>306</v>
      </c>
      <c r="C158" s="18"/>
      <c r="D158" s="18">
        <v>327273.35528999998</v>
      </c>
      <c r="E158" s="19" t="str">
        <f t="shared" si="4"/>
        <v/>
      </c>
    </row>
    <row r="159" spans="1:5" s="1" customFormat="1" ht="47.25" x14ac:dyDescent="0.25">
      <c r="A159" s="16" t="s">
        <v>307</v>
      </c>
      <c r="B159" s="17" t="s">
        <v>308</v>
      </c>
      <c r="C159" s="18">
        <v>4215.1000000000004</v>
      </c>
      <c r="D159" s="18">
        <v>10411.45275</v>
      </c>
      <c r="E159" s="19">
        <f t="shared" si="4"/>
        <v>247.00369504875326</v>
      </c>
    </row>
    <row r="160" spans="1:5" s="1" customFormat="1" ht="78.75" x14ac:dyDescent="0.25">
      <c r="A160" s="16" t="s">
        <v>309</v>
      </c>
      <c r="B160" s="17" t="s">
        <v>310</v>
      </c>
      <c r="C160" s="18"/>
      <c r="D160" s="18">
        <v>26222.02375</v>
      </c>
      <c r="E160" s="19" t="str">
        <f t="shared" si="4"/>
        <v/>
      </c>
    </row>
    <row r="161" spans="1:5" s="1" customFormat="1" ht="63" x14ac:dyDescent="0.25">
      <c r="A161" s="16" t="s">
        <v>311</v>
      </c>
      <c r="B161" s="17" t="s">
        <v>312</v>
      </c>
      <c r="C161" s="18">
        <v>6229.3</v>
      </c>
      <c r="D161" s="18">
        <v>6634.8999899999999</v>
      </c>
      <c r="E161" s="19">
        <f t="shared" si="4"/>
        <v>106.51116481787682</v>
      </c>
    </row>
    <row r="162" spans="1:5" s="1" customFormat="1" ht="63" x14ac:dyDescent="0.25">
      <c r="A162" s="16" t="s">
        <v>313</v>
      </c>
      <c r="B162" s="17" t="s">
        <v>314</v>
      </c>
      <c r="C162" s="18"/>
      <c r="D162" s="18">
        <v>1975.8833400000001</v>
      </c>
      <c r="E162" s="19" t="str">
        <f t="shared" si="4"/>
        <v/>
      </c>
    </row>
    <row r="163" spans="1:5" s="1" customFormat="1" ht="63" x14ac:dyDescent="0.25">
      <c r="A163" s="16" t="s">
        <v>315</v>
      </c>
      <c r="B163" s="17" t="s">
        <v>316</v>
      </c>
      <c r="C163" s="18">
        <v>247116.42108</v>
      </c>
      <c r="D163" s="18">
        <v>257214.48282</v>
      </c>
      <c r="E163" s="19">
        <f t="shared" si="4"/>
        <v>104.08635803961037</v>
      </c>
    </row>
    <row r="164" spans="1:5" s="1" customFormat="1" ht="78.75" x14ac:dyDescent="0.25">
      <c r="A164" s="16" t="s">
        <v>317</v>
      </c>
      <c r="B164" s="17" t="s">
        <v>318</v>
      </c>
      <c r="C164" s="18">
        <v>709.55499999999995</v>
      </c>
      <c r="D164" s="18">
        <v>852.49989000000005</v>
      </c>
      <c r="E164" s="19">
        <f t="shared" si="4"/>
        <v>120.14570963491205</v>
      </c>
    </row>
    <row r="165" spans="1:5" s="1" customFormat="1" ht="47.25" x14ac:dyDescent="0.25">
      <c r="A165" s="16" t="s">
        <v>319</v>
      </c>
      <c r="B165" s="17" t="s">
        <v>320</v>
      </c>
      <c r="C165" s="18">
        <v>9.9251199999999997</v>
      </c>
      <c r="D165" s="18">
        <v>39.752960000000002</v>
      </c>
      <c r="E165" s="19" t="s">
        <v>509</v>
      </c>
    </row>
    <row r="166" spans="1:5" s="1" customFormat="1" ht="94.5" x14ac:dyDescent="0.25">
      <c r="A166" s="16" t="s">
        <v>321</v>
      </c>
      <c r="B166" s="17" t="s">
        <v>322</v>
      </c>
      <c r="C166" s="18">
        <v>108999.99997999999</v>
      </c>
      <c r="D166" s="18">
        <v>171417.16803</v>
      </c>
      <c r="E166" s="19">
        <f t="shared" si="4"/>
        <v>157.26345693711258</v>
      </c>
    </row>
    <row r="167" spans="1:5" s="1" customFormat="1" ht="63" x14ac:dyDescent="0.25">
      <c r="A167" s="16" t="s">
        <v>323</v>
      </c>
      <c r="B167" s="17" t="s">
        <v>324</v>
      </c>
      <c r="C167" s="18"/>
      <c r="D167" s="18"/>
      <c r="E167" s="19" t="str">
        <f t="shared" si="4"/>
        <v/>
      </c>
    </row>
    <row r="168" spans="1:5" s="1" customFormat="1" ht="78.75" x14ac:dyDescent="0.25">
      <c r="A168" s="16" t="s">
        <v>325</v>
      </c>
      <c r="B168" s="17" t="s">
        <v>326</v>
      </c>
      <c r="C168" s="18"/>
      <c r="D168" s="18">
        <v>950</v>
      </c>
      <c r="E168" s="19" t="str">
        <f t="shared" si="4"/>
        <v/>
      </c>
    </row>
    <row r="169" spans="1:5" s="1" customFormat="1" ht="47.25" x14ac:dyDescent="0.25">
      <c r="A169" s="16" t="s">
        <v>327</v>
      </c>
      <c r="B169" s="17" t="s">
        <v>328</v>
      </c>
      <c r="C169" s="18"/>
      <c r="D169" s="18">
        <v>653.91686000000004</v>
      </c>
      <c r="E169" s="19" t="str">
        <f t="shared" si="4"/>
        <v/>
      </c>
    </row>
    <row r="170" spans="1:5" s="1" customFormat="1" ht="78.75" x14ac:dyDescent="0.25">
      <c r="A170" s="16" t="s">
        <v>329</v>
      </c>
      <c r="B170" s="17" t="s">
        <v>330</v>
      </c>
      <c r="C170" s="18"/>
      <c r="D170" s="18">
        <v>846.36977000000002</v>
      </c>
      <c r="E170" s="19" t="str">
        <f t="shared" si="4"/>
        <v/>
      </c>
    </row>
    <row r="171" spans="1:5" s="1" customFormat="1" ht="63" x14ac:dyDescent="0.25">
      <c r="A171" s="16" t="s">
        <v>331</v>
      </c>
      <c r="B171" s="17" t="s">
        <v>332</v>
      </c>
      <c r="C171" s="18">
        <v>949.04893000000004</v>
      </c>
      <c r="D171" s="18">
        <v>4436.0132700000004</v>
      </c>
      <c r="E171" s="19" t="s">
        <v>510</v>
      </c>
    </row>
    <row r="172" spans="1:5" s="1" customFormat="1" ht="63" x14ac:dyDescent="0.25">
      <c r="A172" s="16" t="s">
        <v>333</v>
      </c>
      <c r="B172" s="17" t="s">
        <v>334</v>
      </c>
      <c r="C172" s="18">
        <v>8077.8</v>
      </c>
      <c r="D172" s="18">
        <v>660.12539000000004</v>
      </c>
      <c r="E172" s="19">
        <f t="shared" si="4"/>
        <v>8.1720937631533346</v>
      </c>
    </row>
    <row r="173" spans="1:5" s="1" customFormat="1" ht="31.5" x14ac:dyDescent="0.25">
      <c r="A173" s="16" t="s">
        <v>335</v>
      </c>
      <c r="B173" s="17" t="s">
        <v>336</v>
      </c>
      <c r="C173" s="18">
        <v>1341.79645</v>
      </c>
      <c r="D173" s="18">
        <v>2094.52495</v>
      </c>
      <c r="E173" s="19">
        <f t="shared" si="4"/>
        <v>156.09856100006823</v>
      </c>
    </row>
    <row r="174" spans="1:5" s="1" customFormat="1" ht="47.25" x14ac:dyDescent="0.25">
      <c r="A174" s="16" t="s">
        <v>337</v>
      </c>
      <c r="B174" s="17" t="s">
        <v>338</v>
      </c>
      <c r="C174" s="18">
        <v>1088.9894999999999</v>
      </c>
      <c r="D174" s="18">
        <v>3735.1855</v>
      </c>
      <c r="E174" s="19" t="s">
        <v>511</v>
      </c>
    </row>
    <row r="175" spans="1:5" s="1" customFormat="1" ht="94.5" x14ac:dyDescent="0.25">
      <c r="A175" s="16" t="s">
        <v>487</v>
      </c>
      <c r="B175" s="17" t="s">
        <v>488</v>
      </c>
      <c r="C175" s="18">
        <v>67783.036630000002</v>
      </c>
      <c r="D175" s="18"/>
      <c r="E175" s="19"/>
    </row>
    <row r="176" spans="1:5" s="1" customFormat="1" ht="47.25" x14ac:dyDescent="0.25">
      <c r="A176" s="16" t="s">
        <v>339</v>
      </c>
      <c r="B176" s="17" t="s">
        <v>340</v>
      </c>
      <c r="C176" s="18">
        <v>5639.9391999999998</v>
      </c>
      <c r="D176" s="18"/>
      <c r="E176" s="19"/>
    </row>
    <row r="177" spans="1:5" s="1" customFormat="1" ht="63" x14ac:dyDescent="0.25">
      <c r="A177" s="16" t="s">
        <v>489</v>
      </c>
      <c r="B177" s="17" t="s">
        <v>490</v>
      </c>
      <c r="C177" s="18">
        <v>51972.6</v>
      </c>
      <c r="D177" s="18"/>
      <c r="E177" s="19"/>
    </row>
    <row r="178" spans="1:5" s="1" customFormat="1" ht="63" x14ac:dyDescent="0.25">
      <c r="A178" s="16" t="s">
        <v>341</v>
      </c>
      <c r="B178" s="17" t="s">
        <v>342</v>
      </c>
      <c r="C178" s="18"/>
      <c r="D178" s="18">
        <v>129460.49108000001</v>
      </c>
      <c r="E178" s="19" t="str">
        <f t="shared" si="4"/>
        <v/>
      </c>
    </row>
    <row r="179" spans="1:5" s="1" customFormat="1" ht="31.5" x14ac:dyDescent="0.25">
      <c r="A179" s="16" t="s">
        <v>343</v>
      </c>
      <c r="B179" s="17" t="s">
        <v>344</v>
      </c>
      <c r="C179" s="18"/>
      <c r="D179" s="18">
        <v>16764.599999999999</v>
      </c>
      <c r="E179" s="19" t="str">
        <f t="shared" si="4"/>
        <v/>
      </c>
    </row>
    <row r="180" spans="1:5" s="1" customFormat="1" ht="63" x14ac:dyDescent="0.25">
      <c r="A180" s="16" t="s">
        <v>345</v>
      </c>
      <c r="B180" s="17" t="s">
        <v>346</v>
      </c>
      <c r="C180" s="18"/>
      <c r="D180" s="18">
        <v>2653.79061</v>
      </c>
      <c r="E180" s="19" t="str">
        <f t="shared" si="4"/>
        <v/>
      </c>
    </row>
    <row r="181" spans="1:5" s="1" customFormat="1" ht="78.75" x14ac:dyDescent="0.25">
      <c r="A181" s="16" t="s">
        <v>347</v>
      </c>
      <c r="B181" s="17" t="s">
        <v>348</v>
      </c>
      <c r="C181" s="18"/>
      <c r="D181" s="18">
        <v>195.7</v>
      </c>
      <c r="E181" s="19" t="str">
        <f t="shared" si="4"/>
        <v/>
      </c>
    </row>
    <row r="182" spans="1:5" s="1" customFormat="1" ht="47.25" x14ac:dyDescent="0.25">
      <c r="A182" s="16" t="s">
        <v>349</v>
      </c>
      <c r="B182" s="17" t="s">
        <v>350</v>
      </c>
      <c r="C182" s="18"/>
      <c r="D182" s="18">
        <v>82873.539810000002</v>
      </c>
      <c r="E182" s="19" t="str">
        <f t="shared" si="4"/>
        <v/>
      </c>
    </row>
    <row r="183" spans="1:5" s="1" customFormat="1" ht="78.75" x14ac:dyDescent="0.25">
      <c r="A183" s="16" t="s">
        <v>351</v>
      </c>
      <c r="B183" s="17" t="s">
        <v>352</v>
      </c>
      <c r="C183" s="18">
        <v>1275.34998</v>
      </c>
      <c r="D183" s="18">
        <v>1493.2343100000001</v>
      </c>
      <c r="E183" s="19">
        <f t="shared" si="4"/>
        <v>117.08427752513863</v>
      </c>
    </row>
    <row r="184" spans="1:5" s="1" customFormat="1" ht="78.75" x14ac:dyDescent="0.25">
      <c r="A184" s="16" t="s">
        <v>353</v>
      </c>
      <c r="B184" s="17" t="s">
        <v>354</v>
      </c>
      <c r="C184" s="18"/>
      <c r="D184" s="18">
        <v>2353.8000000000002</v>
      </c>
      <c r="E184" s="19" t="str">
        <f t="shared" si="4"/>
        <v/>
      </c>
    </row>
    <row r="185" spans="1:5" s="1" customFormat="1" ht="78.75" x14ac:dyDescent="0.25">
      <c r="A185" s="16" t="s">
        <v>355</v>
      </c>
      <c r="B185" s="17" t="s">
        <v>356</v>
      </c>
      <c r="C185" s="18"/>
      <c r="D185" s="18">
        <v>2184.70613</v>
      </c>
      <c r="E185" s="19" t="str">
        <f t="shared" si="4"/>
        <v/>
      </c>
    </row>
    <row r="186" spans="1:5" s="1" customFormat="1" ht="47.25" x14ac:dyDescent="0.25">
      <c r="A186" s="16" t="s">
        <v>357</v>
      </c>
      <c r="B186" s="17" t="s">
        <v>358</v>
      </c>
      <c r="C186" s="18">
        <v>2877.6350299999999</v>
      </c>
      <c r="D186" s="18">
        <v>3063.9840899999999</v>
      </c>
      <c r="E186" s="19">
        <f t="shared" si="4"/>
        <v>106.47577118214329</v>
      </c>
    </row>
    <row r="187" spans="1:5" s="1" customFormat="1" ht="47.25" x14ac:dyDescent="0.25">
      <c r="A187" s="16" t="s">
        <v>359</v>
      </c>
      <c r="B187" s="17" t="s">
        <v>360</v>
      </c>
      <c r="C187" s="18">
        <v>1105.01378</v>
      </c>
      <c r="D187" s="18"/>
      <c r="E187" s="19"/>
    </row>
    <row r="188" spans="1:5" s="1" customFormat="1" ht="31.5" x14ac:dyDescent="0.25">
      <c r="A188" s="16" t="s">
        <v>361</v>
      </c>
      <c r="B188" s="17" t="s">
        <v>362</v>
      </c>
      <c r="C188" s="18">
        <v>1720.7998700000001</v>
      </c>
      <c r="D188" s="18">
        <v>1164.5464899999999</v>
      </c>
      <c r="E188" s="19">
        <f t="shared" si="4"/>
        <v>67.674719780168274</v>
      </c>
    </row>
    <row r="189" spans="1:5" s="1" customFormat="1" ht="47.25" x14ac:dyDescent="0.25">
      <c r="A189" s="16" t="s">
        <v>363</v>
      </c>
      <c r="B189" s="17" t="s">
        <v>364</v>
      </c>
      <c r="C189" s="18"/>
      <c r="D189" s="18">
        <v>2128.4470999999999</v>
      </c>
      <c r="E189" s="19" t="str">
        <f t="shared" si="4"/>
        <v/>
      </c>
    </row>
    <row r="190" spans="1:5" s="1" customFormat="1" ht="47.25" x14ac:dyDescent="0.25">
      <c r="A190" s="16" t="s">
        <v>365</v>
      </c>
      <c r="B190" s="17" t="s">
        <v>366</v>
      </c>
      <c r="C190" s="18"/>
      <c r="D190" s="18">
        <v>103886.8</v>
      </c>
      <c r="E190" s="19" t="str">
        <f t="shared" si="4"/>
        <v/>
      </c>
    </row>
    <row r="191" spans="1:5" s="1" customFormat="1" ht="31.5" x14ac:dyDescent="0.25">
      <c r="A191" s="16" t="s">
        <v>367</v>
      </c>
      <c r="B191" s="17" t="s">
        <v>368</v>
      </c>
      <c r="C191" s="18">
        <v>46625.388460000002</v>
      </c>
      <c r="D191" s="18">
        <v>35112.6</v>
      </c>
      <c r="E191" s="19">
        <f t="shared" ref="E191:E222" si="5">IF(AND(D191="",C191&lt;&gt;""),"0,0",(IF(C191="","",(D191/C191)*100)))</f>
        <v>75.307898035258518</v>
      </c>
    </row>
    <row r="192" spans="1:5" s="1" customFormat="1" ht="47.25" x14ac:dyDescent="0.25">
      <c r="A192" s="16" t="s">
        <v>369</v>
      </c>
      <c r="B192" s="17" t="s">
        <v>370</v>
      </c>
      <c r="C192" s="18"/>
      <c r="D192" s="18">
        <v>16767.5</v>
      </c>
      <c r="E192" s="19" t="str">
        <f t="shared" si="5"/>
        <v/>
      </c>
    </row>
    <row r="193" spans="1:5" s="1" customFormat="1" ht="47.25" x14ac:dyDescent="0.25">
      <c r="A193" s="16" t="s">
        <v>371</v>
      </c>
      <c r="B193" s="17" t="s">
        <v>372</v>
      </c>
      <c r="C193" s="18"/>
      <c r="D193" s="18">
        <v>51035.199999999997</v>
      </c>
      <c r="E193" s="19" t="str">
        <f t="shared" si="5"/>
        <v/>
      </c>
    </row>
    <row r="194" spans="1:5" s="1" customFormat="1" ht="47.25" x14ac:dyDescent="0.25">
      <c r="A194" s="16" t="s">
        <v>373</v>
      </c>
      <c r="B194" s="17" t="s">
        <v>374</v>
      </c>
      <c r="C194" s="18">
        <v>3903.2249999999999</v>
      </c>
      <c r="D194" s="18">
        <v>4360.0879299999997</v>
      </c>
      <c r="E194" s="19">
        <f t="shared" si="5"/>
        <v>111.70475517040394</v>
      </c>
    </row>
    <row r="195" spans="1:5" s="1" customFormat="1" ht="47.25" x14ac:dyDescent="0.25">
      <c r="A195" s="16" t="s">
        <v>375</v>
      </c>
      <c r="B195" s="17" t="s">
        <v>376</v>
      </c>
      <c r="C195" s="18">
        <v>2726.9997100000001</v>
      </c>
      <c r="D195" s="18">
        <v>1425</v>
      </c>
      <c r="E195" s="19">
        <f t="shared" si="5"/>
        <v>52.255231079580867</v>
      </c>
    </row>
    <row r="196" spans="1:5" s="1" customFormat="1" ht="47.25" x14ac:dyDescent="0.25">
      <c r="A196" s="16" t="s">
        <v>377</v>
      </c>
      <c r="B196" s="17" t="s">
        <v>378</v>
      </c>
      <c r="C196" s="18">
        <v>5475.5</v>
      </c>
      <c r="D196" s="18">
        <v>1220.00001</v>
      </c>
      <c r="E196" s="19">
        <f t="shared" si="5"/>
        <v>22.281070404529267</v>
      </c>
    </row>
    <row r="197" spans="1:5" s="1" customFormat="1" ht="31.5" x14ac:dyDescent="0.25">
      <c r="A197" s="16" t="s">
        <v>379</v>
      </c>
      <c r="B197" s="17" t="s">
        <v>380</v>
      </c>
      <c r="C197" s="18">
        <v>200</v>
      </c>
      <c r="D197" s="18">
        <v>16868.357540000001</v>
      </c>
      <c r="E197" s="19" t="s">
        <v>512</v>
      </c>
    </row>
    <row r="198" spans="1:5" s="1" customFormat="1" ht="47.25" x14ac:dyDescent="0.25">
      <c r="A198" s="16" t="s">
        <v>381</v>
      </c>
      <c r="B198" s="17" t="s">
        <v>382</v>
      </c>
      <c r="C198" s="18">
        <v>103554.8</v>
      </c>
      <c r="D198" s="18">
        <v>433486.09999000002</v>
      </c>
      <c r="E198" s="19" t="s">
        <v>513</v>
      </c>
    </row>
    <row r="199" spans="1:5" s="1" customFormat="1" ht="63" x14ac:dyDescent="0.25">
      <c r="A199" s="16" t="s">
        <v>383</v>
      </c>
      <c r="B199" s="17" t="s">
        <v>384</v>
      </c>
      <c r="C199" s="18">
        <v>688958.17224999995</v>
      </c>
      <c r="D199" s="18">
        <v>243370.5</v>
      </c>
      <c r="E199" s="19">
        <f t="shared" si="5"/>
        <v>35.324423136632596</v>
      </c>
    </row>
    <row r="200" spans="1:5" s="1" customFormat="1" ht="47.25" x14ac:dyDescent="0.25">
      <c r="A200" s="16" t="s">
        <v>491</v>
      </c>
      <c r="B200" s="17" t="s">
        <v>492</v>
      </c>
      <c r="C200" s="18">
        <v>80860.600000000006</v>
      </c>
      <c r="D200" s="18"/>
      <c r="E200" s="19"/>
    </row>
    <row r="201" spans="1:5" s="1" customFormat="1" ht="31.5" x14ac:dyDescent="0.25">
      <c r="A201" s="16" t="s">
        <v>385</v>
      </c>
      <c r="B201" s="17" t="s">
        <v>386</v>
      </c>
      <c r="C201" s="18">
        <v>50514.107329999999</v>
      </c>
      <c r="D201" s="18">
        <v>61641.525130000002</v>
      </c>
      <c r="E201" s="19">
        <f t="shared" si="5"/>
        <v>122.02833700951399</v>
      </c>
    </row>
    <row r="202" spans="1:5" s="1" customFormat="1" ht="31.5" x14ac:dyDescent="0.25">
      <c r="A202" s="16" t="s">
        <v>387</v>
      </c>
      <c r="B202" s="17" t="s">
        <v>388</v>
      </c>
      <c r="C202" s="18">
        <v>708.62635999999998</v>
      </c>
      <c r="D202" s="18">
        <v>703.63436999999999</v>
      </c>
      <c r="E202" s="19">
        <f t="shared" si="5"/>
        <v>99.295539894959589</v>
      </c>
    </row>
    <row r="203" spans="1:5" s="1" customFormat="1" ht="31.5" x14ac:dyDescent="0.25">
      <c r="A203" s="16" t="s">
        <v>493</v>
      </c>
      <c r="B203" s="17" t="s">
        <v>494</v>
      </c>
      <c r="C203" s="18">
        <v>40326.020539999998</v>
      </c>
      <c r="D203" s="18"/>
      <c r="E203" s="19"/>
    </row>
    <row r="204" spans="1:5" s="1" customFormat="1" ht="31.5" x14ac:dyDescent="0.25">
      <c r="A204" s="16" t="s">
        <v>389</v>
      </c>
      <c r="B204" s="17" t="s">
        <v>390</v>
      </c>
      <c r="C204" s="18"/>
      <c r="D204" s="18">
        <v>9938.5</v>
      </c>
      <c r="E204" s="19" t="str">
        <f t="shared" si="5"/>
        <v/>
      </c>
    </row>
    <row r="205" spans="1:5" s="1" customFormat="1" ht="63" x14ac:dyDescent="0.25">
      <c r="A205" s="16" t="s">
        <v>391</v>
      </c>
      <c r="B205" s="17" t="s">
        <v>392</v>
      </c>
      <c r="C205" s="18"/>
      <c r="D205" s="18">
        <v>6678.5120299999999</v>
      </c>
      <c r="E205" s="19" t="str">
        <f t="shared" si="5"/>
        <v/>
      </c>
    </row>
    <row r="206" spans="1:5" s="1" customFormat="1" ht="94.5" x14ac:dyDescent="0.25">
      <c r="A206" s="16" t="s">
        <v>393</v>
      </c>
      <c r="B206" s="17" t="s">
        <v>394</v>
      </c>
      <c r="C206" s="18">
        <v>31352.636780000001</v>
      </c>
      <c r="D206" s="18">
        <v>43431.068160000003</v>
      </c>
      <c r="E206" s="19">
        <f t="shared" si="5"/>
        <v>138.52445159478546</v>
      </c>
    </row>
    <row r="207" spans="1:5" s="1" customFormat="1" ht="31.5" x14ac:dyDescent="0.25">
      <c r="A207" s="16" t="s">
        <v>395</v>
      </c>
      <c r="B207" s="17" t="s">
        <v>396</v>
      </c>
      <c r="C207" s="18"/>
      <c r="D207" s="18">
        <v>20738.2</v>
      </c>
      <c r="E207" s="19" t="str">
        <f t="shared" si="5"/>
        <v/>
      </c>
    </row>
    <row r="208" spans="1:5" s="1" customFormat="1" ht="15.75" x14ac:dyDescent="0.25">
      <c r="A208" s="12" t="s">
        <v>397</v>
      </c>
      <c r="B208" s="13" t="s">
        <v>398</v>
      </c>
      <c r="C208" s="14">
        <v>586703.12731000001</v>
      </c>
      <c r="D208" s="14">
        <v>734194.14243000001</v>
      </c>
      <c r="E208" s="15">
        <f t="shared" si="5"/>
        <v>125.13895158463495</v>
      </c>
    </row>
    <row r="209" spans="1:5" s="1" customFormat="1" ht="47.25" x14ac:dyDescent="0.25">
      <c r="A209" s="16" t="s">
        <v>399</v>
      </c>
      <c r="B209" s="17" t="s">
        <v>400</v>
      </c>
      <c r="C209" s="18">
        <v>6012.125</v>
      </c>
      <c r="D209" s="18">
        <v>6206.4732899999999</v>
      </c>
      <c r="E209" s="19">
        <f t="shared" si="5"/>
        <v>103.23260560949747</v>
      </c>
    </row>
    <row r="210" spans="1:5" s="1" customFormat="1" ht="31.5" x14ac:dyDescent="0.25">
      <c r="A210" s="16" t="s">
        <v>401</v>
      </c>
      <c r="B210" s="17" t="s">
        <v>402</v>
      </c>
      <c r="C210" s="18">
        <v>119232.53926000001</v>
      </c>
      <c r="D210" s="18">
        <v>123183.62721000001</v>
      </c>
      <c r="E210" s="19">
        <f t="shared" si="5"/>
        <v>103.31376650578935</v>
      </c>
    </row>
    <row r="211" spans="1:5" s="1" customFormat="1" ht="63" x14ac:dyDescent="0.25">
      <c r="A211" s="16" t="s">
        <v>403</v>
      </c>
      <c r="B211" s="17" t="s">
        <v>404</v>
      </c>
      <c r="C211" s="18">
        <v>574.1</v>
      </c>
      <c r="D211" s="18">
        <v>284.75695999999999</v>
      </c>
      <c r="E211" s="19">
        <f t="shared" si="5"/>
        <v>49.600585263891304</v>
      </c>
    </row>
    <row r="212" spans="1:5" s="1" customFormat="1" ht="63" x14ac:dyDescent="0.25">
      <c r="A212" s="16" t="s">
        <v>405</v>
      </c>
      <c r="B212" s="17" t="s">
        <v>406</v>
      </c>
      <c r="C212" s="18">
        <v>18903.39906</v>
      </c>
      <c r="D212" s="18">
        <v>19245.827020000001</v>
      </c>
      <c r="E212" s="19">
        <f t="shared" si="5"/>
        <v>101.81146236670517</v>
      </c>
    </row>
    <row r="213" spans="1:5" s="1" customFormat="1" ht="31.5" x14ac:dyDescent="0.25">
      <c r="A213" s="16" t="s">
        <v>407</v>
      </c>
      <c r="B213" s="17" t="s">
        <v>408</v>
      </c>
      <c r="C213" s="18">
        <v>62718.336640000001</v>
      </c>
      <c r="D213" s="18">
        <v>101987.95086</v>
      </c>
      <c r="E213" s="19">
        <f t="shared" si="5"/>
        <v>162.61265257305141</v>
      </c>
    </row>
    <row r="214" spans="1:5" s="1" customFormat="1" ht="47.25" x14ac:dyDescent="0.25">
      <c r="A214" s="16" t="s">
        <v>409</v>
      </c>
      <c r="B214" s="17" t="s">
        <v>410</v>
      </c>
      <c r="C214" s="18">
        <v>2465.9891200000002</v>
      </c>
      <c r="D214" s="18">
        <v>2085.8569600000001</v>
      </c>
      <c r="E214" s="19">
        <f t="shared" si="5"/>
        <v>84.58500254859193</v>
      </c>
    </row>
    <row r="215" spans="1:5" s="1" customFormat="1" ht="63" x14ac:dyDescent="0.25">
      <c r="A215" s="16" t="s">
        <v>411</v>
      </c>
      <c r="B215" s="17" t="s">
        <v>412</v>
      </c>
      <c r="C215" s="18">
        <v>1652.45435</v>
      </c>
      <c r="D215" s="18">
        <v>804.39567</v>
      </c>
      <c r="E215" s="19">
        <f t="shared" si="5"/>
        <v>48.678843684849753</v>
      </c>
    </row>
    <row r="216" spans="1:5" s="1" customFormat="1" ht="63" x14ac:dyDescent="0.25">
      <c r="A216" s="16" t="s">
        <v>413</v>
      </c>
      <c r="B216" s="17" t="s">
        <v>414</v>
      </c>
      <c r="C216" s="18">
        <v>20.043469999999999</v>
      </c>
      <c r="D216" s="18">
        <v>14.326779999999999</v>
      </c>
      <c r="E216" s="19">
        <f t="shared" si="5"/>
        <v>71.478541390288214</v>
      </c>
    </row>
    <row r="217" spans="1:5" s="1" customFormat="1" ht="47.25" x14ac:dyDescent="0.25">
      <c r="A217" s="16" t="s">
        <v>415</v>
      </c>
      <c r="B217" s="17" t="s">
        <v>416</v>
      </c>
      <c r="C217" s="18">
        <v>89164.849919999993</v>
      </c>
      <c r="D217" s="18">
        <v>114212.60593000001</v>
      </c>
      <c r="E217" s="19">
        <f t="shared" si="5"/>
        <v>128.09151367660377</v>
      </c>
    </row>
    <row r="218" spans="1:5" s="1" customFormat="1" ht="94.5" x14ac:dyDescent="0.25">
      <c r="A218" s="16" t="s">
        <v>417</v>
      </c>
      <c r="B218" s="17" t="s">
        <v>418</v>
      </c>
      <c r="C218" s="18">
        <v>92370.223199999993</v>
      </c>
      <c r="D218" s="18">
        <v>73016.776830000003</v>
      </c>
      <c r="E218" s="19">
        <f t="shared" si="5"/>
        <v>79.047959721721242</v>
      </c>
    </row>
    <row r="219" spans="1:5" s="1" customFormat="1" ht="31.5" x14ac:dyDescent="0.25">
      <c r="A219" s="16" t="s">
        <v>419</v>
      </c>
      <c r="B219" s="17" t="s">
        <v>420</v>
      </c>
      <c r="C219" s="18">
        <v>12000</v>
      </c>
      <c r="D219" s="18">
        <v>1643.1</v>
      </c>
      <c r="E219" s="19">
        <f t="shared" si="5"/>
        <v>13.692499999999999</v>
      </c>
    </row>
    <row r="220" spans="1:5" s="1" customFormat="1" ht="78.75" x14ac:dyDescent="0.25">
      <c r="A220" s="16" t="s">
        <v>421</v>
      </c>
      <c r="B220" s="17" t="s">
        <v>422</v>
      </c>
      <c r="C220" s="18">
        <v>501.5</v>
      </c>
      <c r="D220" s="18">
        <v>248.2</v>
      </c>
      <c r="E220" s="19">
        <f t="shared" si="5"/>
        <v>49.49152542372881</v>
      </c>
    </row>
    <row r="221" spans="1:5" s="1" customFormat="1" ht="78.75" x14ac:dyDescent="0.25">
      <c r="A221" s="16" t="s">
        <v>423</v>
      </c>
      <c r="B221" s="17" t="s">
        <v>424</v>
      </c>
      <c r="C221" s="18">
        <v>13900</v>
      </c>
      <c r="D221" s="18">
        <v>12500</v>
      </c>
      <c r="E221" s="19">
        <f t="shared" si="5"/>
        <v>89.928057553956833</v>
      </c>
    </row>
    <row r="222" spans="1:5" s="1" customFormat="1" ht="94.5" x14ac:dyDescent="0.25">
      <c r="A222" s="16" t="s">
        <v>425</v>
      </c>
      <c r="B222" s="17" t="s">
        <v>426</v>
      </c>
      <c r="C222" s="18">
        <v>50665.223839999999</v>
      </c>
      <c r="D222" s="18">
        <v>55249.807840000001</v>
      </c>
      <c r="E222" s="19">
        <f t="shared" si="5"/>
        <v>109.04877873327482</v>
      </c>
    </row>
    <row r="223" spans="1:5" s="1" customFormat="1" ht="47.25" x14ac:dyDescent="0.25">
      <c r="A223" s="16" t="s">
        <v>427</v>
      </c>
      <c r="B223" s="17" t="s">
        <v>428</v>
      </c>
      <c r="C223" s="18">
        <v>75292.282890000002</v>
      </c>
      <c r="D223" s="18">
        <v>176348.27176999999</v>
      </c>
      <c r="E223" s="19">
        <f t="shared" ref="E223:E253" si="6">IF(AND(D223="",C223&lt;&gt;""),"0,0",(IF(C223="","",(D223/C223)*100)))</f>
        <v>234.2182558438825</v>
      </c>
    </row>
    <row r="224" spans="1:5" s="1" customFormat="1" ht="31.5" x14ac:dyDescent="0.25">
      <c r="A224" s="16" t="s">
        <v>429</v>
      </c>
      <c r="B224" s="17" t="s">
        <v>430</v>
      </c>
      <c r="C224" s="18">
        <v>41230.060559999998</v>
      </c>
      <c r="D224" s="18">
        <v>47162.165309999997</v>
      </c>
      <c r="E224" s="19">
        <f t="shared" si="6"/>
        <v>114.38781478714375</v>
      </c>
    </row>
    <row r="225" spans="1:5" s="1" customFormat="1" ht="15.75" x14ac:dyDescent="0.25">
      <c r="A225" s="12" t="s">
        <v>431</v>
      </c>
      <c r="B225" s="13" t="s">
        <v>432</v>
      </c>
      <c r="C225" s="14">
        <v>577906.97949000006</v>
      </c>
      <c r="D225" s="14">
        <v>640239.39136999997</v>
      </c>
      <c r="E225" s="15">
        <f t="shared" si="6"/>
        <v>110.78589013321971</v>
      </c>
    </row>
    <row r="226" spans="1:5" s="1" customFormat="1" ht="47.25" x14ac:dyDescent="0.25">
      <c r="A226" s="16" t="s">
        <v>433</v>
      </c>
      <c r="B226" s="17" t="s">
        <v>434</v>
      </c>
      <c r="C226" s="18">
        <v>5492.11924</v>
      </c>
      <c r="D226" s="18">
        <v>6565.8420800000004</v>
      </c>
      <c r="E226" s="19">
        <f t="shared" si="6"/>
        <v>119.55024632713547</v>
      </c>
    </row>
    <row r="227" spans="1:5" s="1" customFormat="1" ht="47.25" x14ac:dyDescent="0.25">
      <c r="A227" s="16" t="s">
        <v>435</v>
      </c>
      <c r="B227" s="17" t="s">
        <v>436</v>
      </c>
      <c r="C227" s="18">
        <v>3108.6085400000002</v>
      </c>
      <c r="D227" s="18">
        <v>3176.9687399999998</v>
      </c>
      <c r="E227" s="19">
        <f t="shared" si="6"/>
        <v>102.19906106286383</v>
      </c>
    </row>
    <row r="228" spans="1:5" s="1" customFormat="1" ht="31.5" x14ac:dyDescent="0.25">
      <c r="A228" s="16" t="s">
        <v>495</v>
      </c>
      <c r="B228" s="17" t="s">
        <v>496</v>
      </c>
      <c r="C228" s="18">
        <v>331472.65808000002</v>
      </c>
      <c r="D228" s="18"/>
      <c r="E228" s="19"/>
    </row>
    <row r="229" spans="1:5" s="1" customFormat="1" ht="63" x14ac:dyDescent="0.25">
      <c r="A229" s="16" t="s">
        <v>497</v>
      </c>
      <c r="B229" s="17" t="s">
        <v>498</v>
      </c>
      <c r="C229" s="18">
        <v>52462.917529999999</v>
      </c>
      <c r="D229" s="18"/>
      <c r="E229" s="19"/>
    </row>
    <row r="230" spans="1:5" s="1" customFormat="1" ht="47.25" x14ac:dyDescent="0.25">
      <c r="A230" s="16" t="s">
        <v>437</v>
      </c>
      <c r="B230" s="17" t="s">
        <v>438</v>
      </c>
      <c r="C230" s="18">
        <v>22358.639299999999</v>
      </c>
      <c r="D230" s="18">
        <v>28003.079710000002</v>
      </c>
      <c r="E230" s="19">
        <f t="shared" si="6"/>
        <v>125.24500858153745</v>
      </c>
    </row>
    <row r="231" spans="1:5" s="1" customFormat="1" ht="47.25" x14ac:dyDescent="0.25">
      <c r="A231" s="16" t="s">
        <v>499</v>
      </c>
      <c r="B231" s="17" t="s">
        <v>500</v>
      </c>
      <c r="C231" s="18">
        <v>100.5</v>
      </c>
      <c r="D231" s="18"/>
      <c r="E231" s="19"/>
    </row>
    <row r="232" spans="1:5" s="1" customFormat="1" ht="189" x14ac:dyDescent="0.25">
      <c r="A232" s="16" t="s">
        <v>439</v>
      </c>
      <c r="B232" s="17" t="s">
        <v>440</v>
      </c>
      <c r="C232" s="18">
        <v>891.18</v>
      </c>
      <c r="D232" s="18">
        <v>1051.16364</v>
      </c>
      <c r="E232" s="19">
        <f t="shared" si="6"/>
        <v>117.95188850737226</v>
      </c>
    </row>
    <row r="233" spans="1:5" s="1" customFormat="1" ht="63" x14ac:dyDescent="0.25">
      <c r="A233" s="16" t="s">
        <v>501</v>
      </c>
      <c r="B233" s="17" t="s">
        <v>502</v>
      </c>
      <c r="C233" s="18">
        <v>758.76626999999996</v>
      </c>
      <c r="D233" s="18"/>
      <c r="E233" s="19"/>
    </row>
    <row r="234" spans="1:5" s="1" customFormat="1" ht="47.25" x14ac:dyDescent="0.25">
      <c r="A234" s="16" t="s">
        <v>441</v>
      </c>
      <c r="B234" s="17" t="s">
        <v>442</v>
      </c>
      <c r="C234" s="18"/>
      <c r="D234" s="18">
        <v>119591.53849000001</v>
      </c>
      <c r="E234" s="19" t="str">
        <f t="shared" si="6"/>
        <v/>
      </c>
    </row>
    <row r="235" spans="1:5" s="1" customFormat="1" ht="63" x14ac:dyDescent="0.25">
      <c r="A235" s="16" t="s">
        <v>443</v>
      </c>
      <c r="B235" s="17" t="s">
        <v>444</v>
      </c>
      <c r="C235" s="18">
        <v>101964.35212</v>
      </c>
      <c r="D235" s="18">
        <v>139272.54405999999</v>
      </c>
      <c r="E235" s="19">
        <f t="shared" si="6"/>
        <v>136.58944637444728</v>
      </c>
    </row>
    <row r="236" spans="1:5" s="1" customFormat="1" ht="63" x14ac:dyDescent="0.25">
      <c r="A236" s="16" t="s">
        <v>445</v>
      </c>
      <c r="B236" s="17" t="s">
        <v>446</v>
      </c>
      <c r="C236" s="18"/>
      <c r="D236" s="18">
        <v>809.91700000000003</v>
      </c>
      <c r="E236" s="19" t="str">
        <f t="shared" si="6"/>
        <v/>
      </c>
    </row>
    <row r="237" spans="1:5" s="1" customFormat="1" ht="47.25" x14ac:dyDescent="0.25">
      <c r="A237" s="16" t="s">
        <v>447</v>
      </c>
      <c r="B237" s="17" t="s">
        <v>448</v>
      </c>
      <c r="C237" s="18">
        <v>25098.216530000002</v>
      </c>
      <c r="D237" s="18">
        <v>19735.7624</v>
      </c>
      <c r="E237" s="19">
        <f t="shared" si="6"/>
        <v>78.634122772866206</v>
      </c>
    </row>
    <row r="238" spans="1:5" s="1" customFormat="1" ht="31.5" x14ac:dyDescent="0.25">
      <c r="A238" s="16" t="s">
        <v>449</v>
      </c>
      <c r="B238" s="17" t="s">
        <v>450</v>
      </c>
      <c r="C238" s="18"/>
      <c r="D238" s="18">
        <v>2571.02189</v>
      </c>
      <c r="E238" s="19" t="str">
        <f t="shared" si="6"/>
        <v/>
      </c>
    </row>
    <row r="239" spans="1:5" s="1" customFormat="1" ht="63" x14ac:dyDescent="0.25">
      <c r="A239" s="16" t="s">
        <v>451</v>
      </c>
      <c r="B239" s="17" t="s">
        <v>452</v>
      </c>
      <c r="C239" s="18">
        <v>315.87268</v>
      </c>
      <c r="D239" s="18">
        <v>37.357999999999997</v>
      </c>
      <c r="E239" s="19">
        <f t="shared" si="6"/>
        <v>11.826917098370139</v>
      </c>
    </row>
    <row r="240" spans="1:5" s="1" customFormat="1" ht="63" x14ac:dyDescent="0.25">
      <c r="A240" s="16" t="s">
        <v>453</v>
      </c>
      <c r="B240" s="17" t="s">
        <v>454</v>
      </c>
      <c r="C240" s="18">
        <v>33883.1492</v>
      </c>
      <c r="D240" s="18"/>
      <c r="E240" s="19"/>
    </row>
    <row r="241" spans="1:5" s="1" customFormat="1" ht="47.25" x14ac:dyDescent="0.25">
      <c r="A241" s="16" t="s">
        <v>455</v>
      </c>
      <c r="B241" s="17" t="s">
        <v>456</v>
      </c>
      <c r="C241" s="18"/>
      <c r="D241" s="18">
        <v>319424.19536000001</v>
      </c>
      <c r="E241" s="19" t="str">
        <f t="shared" si="6"/>
        <v/>
      </c>
    </row>
    <row r="242" spans="1:5" s="1" customFormat="1" ht="31.5" x14ac:dyDescent="0.25">
      <c r="A242" s="2" t="s">
        <v>457</v>
      </c>
      <c r="B242" s="3" t="s">
        <v>458</v>
      </c>
      <c r="C242" s="4">
        <v>79629.86</v>
      </c>
      <c r="D242" s="4">
        <v>214650.19157</v>
      </c>
      <c r="E242" s="5">
        <f t="shared" si="6"/>
        <v>269.55992584942379</v>
      </c>
    </row>
    <row r="243" spans="1:5" s="1" customFormat="1" ht="94.5" x14ac:dyDescent="0.25">
      <c r="A243" s="16" t="s">
        <v>459</v>
      </c>
      <c r="B243" s="17" t="s">
        <v>460</v>
      </c>
      <c r="C243" s="18">
        <v>79629.86</v>
      </c>
      <c r="D243" s="18">
        <v>124650.19157</v>
      </c>
      <c r="E243" s="19">
        <f t="shared" si="6"/>
        <v>156.53699701343189</v>
      </c>
    </row>
    <row r="244" spans="1:5" s="1" customFormat="1" ht="63" x14ac:dyDescent="0.25">
      <c r="A244" s="16" t="s">
        <v>461</v>
      </c>
      <c r="B244" s="17" t="s">
        <v>462</v>
      </c>
      <c r="C244" s="18"/>
      <c r="D244" s="18">
        <v>90000</v>
      </c>
      <c r="E244" s="19" t="str">
        <f t="shared" si="6"/>
        <v/>
      </c>
    </row>
    <row r="245" spans="1:5" s="1" customFormat="1" ht="15.75" x14ac:dyDescent="0.25">
      <c r="A245" s="2" t="s">
        <v>463</v>
      </c>
      <c r="B245" s="3" t="s">
        <v>464</v>
      </c>
      <c r="C245" s="4">
        <v>3327688.44</v>
      </c>
      <c r="D245" s="4">
        <v>3623126.03</v>
      </c>
      <c r="E245" s="5">
        <f t="shared" si="6"/>
        <v>108.8781625842352</v>
      </c>
    </row>
    <row r="246" spans="1:5" s="1" customFormat="1" ht="31.5" x14ac:dyDescent="0.25">
      <c r="A246" s="16" t="s">
        <v>466</v>
      </c>
      <c r="B246" s="17" t="s">
        <v>465</v>
      </c>
      <c r="C246" s="18">
        <v>3327688.44</v>
      </c>
      <c r="D246" s="18">
        <v>3623126.03</v>
      </c>
      <c r="E246" s="19">
        <f t="shared" si="6"/>
        <v>108.8781625842352</v>
      </c>
    </row>
    <row r="247" spans="1:5" s="1" customFormat="1" ht="63" x14ac:dyDescent="0.25">
      <c r="A247" s="2" t="s">
        <v>467</v>
      </c>
      <c r="B247" s="3" t="s">
        <v>468</v>
      </c>
      <c r="C247" s="4">
        <v>25315.924579999999</v>
      </c>
      <c r="D247" s="4">
        <v>60767.390429999999</v>
      </c>
      <c r="E247" s="5">
        <f t="shared" si="6"/>
        <v>240.03622794012921</v>
      </c>
    </row>
    <row r="248" spans="1:5" s="1" customFormat="1" ht="31.5" x14ac:dyDescent="0.25">
      <c r="A248" s="16" t="s">
        <v>469</v>
      </c>
      <c r="B248" s="17" t="s">
        <v>470</v>
      </c>
      <c r="C248" s="18">
        <v>12035.373219999999</v>
      </c>
      <c r="D248" s="18">
        <v>656.32494999999994</v>
      </c>
      <c r="E248" s="19">
        <f t="shared" si="6"/>
        <v>5.4532995196969889</v>
      </c>
    </row>
    <row r="249" spans="1:5" s="1" customFormat="1" ht="31.5" x14ac:dyDescent="0.25">
      <c r="A249" s="16" t="s">
        <v>471</v>
      </c>
      <c r="B249" s="17" t="s">
        <v>472</v>
      </c>
      <c r="C249" s="18">
        <v>1022.90481</v>
      </c>
      <c r="D249" s="18">
        <v>386.62842999999998</v>
      </c>
      <c r="E249" s="19">
        <f t="shared" si="6"/>
        <v>37.797107435637137</v>
      </c>
    </row>
    <row r="250" spans="1:5" s="1" customFormat="1" ht="31.5" x14ac:dyDescent="0.25">
      <c r="A250" s="16" t="s">
        <v>473</v>
      </c>
      <c r="B250" s="17" t="s">
        <v>474</v>
      </c>
      <c r="C250" s="18">
        <v>266.38096000000002</v>
      </c>
      <c r="D250" s="18">
        <v>36802.493000000002</v>
      </c>
      <c r="E250" s="19" t="s">
        <v>514</v>
      </c>
    </row>
    <row r="251" spans="1:5" s="1" customFormat="1" ht="63" x14ac:dyDescent="0.25">
      <c r="A251" s="16" t="s">
        <v>475</v>
      </c>
      <c r="B251" s="17" t="s">
        <v>476</v>
      </c>
      <c r="C251" s="18">
        <v>10669.37299</v>
      </c>
      <c r="D251" s="18">
        <v>22903.992730000002</v>
      </c>
      <c r="E251" s="19">
        <f t="shared" si="6"/>
        <v>214.67046612267703</v>
      </c>
    </row>
    <row r="252" spans="1:5" s="1" customFormat="1" ht="47.25" x14ac:dyDescent="0.25">
      <c r="A252" s="2" t="s">
        <v>477</v>
      </c>
      <c r="B252" s="3" t="s">
        <v>478</v>
      </c>
      <c r="C252" s="4">
        <v>-13392.51972</v>
      </c>
      <c r="D252" s="4">
        <v>-43857.863969999999</v>
      </c>
      <c r="E252" s="5" t="s">
        <v>515</v>
      </c>
    </row>
    <row r="253" spans="1:5" s="1" customFormat="1" ht="47.25" x14ac:dyDescent="0.25">
      <c r="A253" s="12" t="s">
        <v>479</v>
      </c>
      <c r="B253" s="13" t="s">
        <v>480</v>
      </c>
      <c r="C253" s="14">
        <v>-13392.51972</v>
      </c>
      <c r="D253" s="14">
        <v>-43857.863969999999</v>
      </c>
      <c r="E253" s="15" t="s">
        <v>515</v>
      </c>
    </row>
    <row r="254" spans="1:5" s="1" customFormat="1" ht="15.75" x14ac:dyDescent="0.25">
      <c r="A254" s="20"/>
      <c r="B254" s="21" t="s">
        <v>481</v>
      </c>
      <c r="C254" s="22">
        <v>37406965.579620004</v>
      </c>
      <c r="D254" s="22">
        <v>43471053.370679997</v>
      </c>
      <c r="E254" s="23">
        <f t="shared" ref="E254" si="7">IF(AND(D254="",C254&lt;&gt;""),"0,0",(IF(C254="","",(D254/C254)*100)))</f>
        <v>116.21111923166477</v>
      </c>
    </row>
    <row r="255" spans="1:5" s="1" customFormat="1" ht="15.75" x14ac:dyDescent="0.25">
      <c r="E255" s="24"/>
    </row>
    <row r="256" spans="1:5" x14ac:dyDescent="0.25">
      <c r="E256" s="25"/>
    </row>
    <row r="257" spans="5:5" x14ac:dyDescent="0.25">
      <c r="E257" s="25"/>
    </row>
  </sheetData>
  <mergeCells count="2">
    <mergeCell ref="A2:E2"/>
    <mergeCell ref="A3:E3"/>
  </mergeCells>
  <pageMargins left="0.39370078740157483" right="0.15748031496062992" top="0.27559055118110237" bottom="0.31496062992125984" header="0.23622047244094491" footer="0.19685039370078741"/>
  <pageSetup paperSize="9" scale="63" fitToHeight="16" orientation="portrait" horizontalDpi="4294967295" verticalDpi="4294967295" r:id="rId1"/>
  <headerFooter>
    <oddFooter>&amp;C&amp;8&amp;P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Доходы</vt:lpstr>
      <vt:lpstr>Доходы!Заголовки_для_печати</vt:lpstr>
      <vt:lpstr>Доходы!Область_печати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2020-08-12T02:51:07Z</dcterms:modified>
</cp:coreProperties>
</file>